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os.azcona\Documents\Año 2023\CNV\Junio 23\Informe final\"/>
    </mc:Choice>
  </mc:AlternateContent>
  <xr:revisionPtr revIDLastSave="0" documentId="13_ncr:201_{2DE2652D-E081-4337-B886-171C332997E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Índice" sheetId="3" r:id="rId1"/>
    <sheet name="1.1" sheetId="1" r:id="rId2"/>
    <sheet name="1.2" sheetId="4" r:id="rId3"/>
    <sheet name="1.3" sheetId="5" r:id="rId4"/>
  </sheets>
  <definedNames>
    <definedName name="_xlnm._FilterDatabase" localSheetId="1" hidden="1">'1.1'!$B$35:$L$53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1" i="4" l="1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G59" i="1"/>
  <c r="H54" i="1"/>
  <c r="H49" i="1"/>
  <c r="H39" i="1"/>
  <c r="H38" i="1"/>
  <c r="I53" i="1"/>
  <c r="I52" i="1"/>
  <c r="I51" i="1"/>
  <c r="I50" i="1"/>
  <c r="I48" i="1"/>
  <c r="I47" i="1"/>
  <c r="I46" i="1"/>
  <c r="I45" i="1"/>
  <c r="I44" i="1"/>
  <c r="I43" i="1"/>
  <c r="I42" i="1"/>
  <c r="I41" i="1"/>
  <c r="I40" i="1"/>
  <c r="I37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30" i="4"/>
  <c r="I29" i="4"/>
  <c r="I28" i="4"/>
  <c r="I27" i="4"/>
  <c r="I26" i="4"/>
  <c r="I25" i="4"/>
  <c r="I24" i="4"/>
  <c r="I23" i="4"/>
  <c r="I22" i="4"/>
  <c r="I21" i="4"/>
  <c r="I20" i="4"/>
  <c r="I19" i="4"/>
  <c r="I18" i="4"/>
  <c r="I17" i="4"/>
  <c r="I16" i="4"/>
  <c r="I15" i="4"/>
  <c r="I14" i="4"/>
  <c r="I13" i="4"/>
  <c r="H31" i="4" l="1"/>
  <c r="H16" i="5"/>
  <c r="H14" i="5"/>
  <c r="H13" i="5"/>
  <c r="I15" i="5"/>
  <c r="I34" i="4" l="1"/>
  <c r="H34" i="4"/>
  <c r="I30" i="1" l="1"/>
  <c r="H30" i="1"/>
  <c r="G57" i="1" l="1"/>
  <c r="B4" i="1"/>
  <c r="B4" i="4" l="1"/>
  <c r="B4" i="5"/>
  <c r="B3" i="5"/>
  <c r="B3" i="4"/>
  <c r="B3" i="1"/>
  <c r="I45" i="4"/>
  <c r="I29" i="5"/>
  <c r="H45" i="4"/>
  <c r="H29" i="5"/>
  <c r="H57" i="1"/>
  <c r="I18" i="5"/>
  <c r="H18" i="5"/>
  <c r="G43" i="4" l="1"/>
  <c r="G32" i="4"/>
  <c r="G34" i="4" s="1"/>
  <c r="G41" i="4"/>
  <c r="G27" i="5"/>
  <c r="G42" i="4"/>
  <c r="G26" i="5"/>
  <c r="G25" i="5"/>
  <c r="G28" i="1"/>
  <c r="G30" i="1" s="1"/>
  <c r="I57" i="1" l="1"/>
  <c r="G45" i="4"/>
  <c r="G29" i="5"/>
  <c r="G18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11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1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35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35" authorId="0" shapeId="0" xr:uid="{00000000-0006-0000-01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35" authorId="0" shapeId="0" xr:uid="{00000000-0006-0000-01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11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11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39" authorId="0" shapeId="0" xr:uid="{00000000-0006-0000-0200-000004000000}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39" authorId="0" shapeId="0" xr:uid="{00000000-0006-0000-02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39" authorId="0" shapeId="0" xr:uid="{00000000-0006-0000-02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J11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J23" authorId="0" shapeId="0" xr:uid="{00000000-0006-0000-0300-000003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23" authorId="0" shapeId="0" xr:uid="{00000000-0006-0000-0300-000004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<sst xmlns="http://schemas.openxmlformats.org/spreadsheetml/2006/main" count="328" uniqueCount="72">
  <si>
    <t>Regresar al Índice</t>
  </si>
  <si>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</si>
  <si>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</si>
  <si>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</si>
  <si>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</si>
  <si>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</si>
  <si>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</si>
  <si>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</si>
  <si>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</si>
  <si>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</si>
  <si>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</si>
  <si>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…</t>
  </si>
  <si>
    <t>Acreedor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</si>
  <si>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</si>
  <si>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</si>
  <si>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</si>
  <si>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 xml:space="preserve">1. </t>
  </si>
  <si>
    <t xml:space="preserve">2. 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</si>
  <si>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</si>
  <si>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</si>
  <si>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</si>
  <si>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</si>
  <si>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</si>
  <si>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</si>
  <si>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 xml:space="preserve">3. </t>
  </si>
  <si>
    <t>Otras Deudas según Informe del Síndico</t>
  </si>
  <si>
    <t>Fecha de Contratación</t>
  </si>
  <si>
    <t>Fecha de Expedición</t>
  </si>
  <si>
    <t>INDICE</t>
  </si>
  <si>
    <t>SACI H PETERSEN</t>
  </si>
  <si>
    <t>Vigente</t>
  </si>
  <si>
    <t>CATERPILLAR (QINGZHOU) LTD.</t>
  </si>
  <si>
    <t>ENOAGRICOLA ROSSI</t>
  </si>
  <si>
    <t>Proveedor del Exterior</t>
  </si>
  <si>
    <t>Ninguna</t>
  </si>
  <si>
    <t>OTROS PROVEEDORES DEL EXTERIOR</t>
  </si>
  <si>
    <t>Proveedor Local</t>
  </si>
  <si>
    <t>Deudas Financieras</t>
  </si>
  <si>
    <t>Deudas Comerciales</t>
  </si>
  <si>
    <t>DIRECCION GENERAL DE RECAUDACION</t>
  </si>
  <si>
    <t>INSTITUTO DE PREVISION SOCIAL</t>
  </si>
  <si>
    <t>ANTICIPO DE CLIENTES</t>
  </si>
  <si>
    <t>Clientes Local</t>
  </si>
  <si>
    <t>CNHI International S.A. ( CASE IH)</t>
  </si>
  <si>
    <t>CATERPILLAR AMERICAS CO (CACO)</t>
  </si>
  <si>
    <t>COSAN LUBRICANTES E ESPECIALIDADES SA</t>
  </si>
  <si>
    <t>MCFA Mitsubishi Caterpillar</t>
  </si>
  <si>
    <t>PROVEEDORES LOCALES</t>
  </si>
  <si>
    <t>CATERPILLAR AMERICAS CO (INVENTORY 180)</t>
  </si>
  <si>
    <t>RODO RIVA TRASPORTES LTDA</t>
  </si>
  <si>
    <t>CNHI International S.A. ( CASE IH) Parts</t>
  </si>
  <si>
    <t>Maschio Gaspardo S.p.A.</t>
  </si>
  <si>
    <t>M-Braz Equipamentos para Tratores Ltda</t>
  </si>
  <si>
    <t>Prestamo Bancario</t>
  </si>
  <si>
    <t>CATERPILLAR LEASING CHILE SA</t>
  </si>
  <si>
    <t>DEUDAS BURSATILES</t>
  </si>
  <si>
    <t>GTS do Brasil Ltda</t>
  </si>
  <si>
    <t>INDUSTRIAS METALURGICAS CESTARI SRL</t>
  </si>
  <si>
    <t>DIVIDENDOS A PAGAR</t>
  </si>
  <si>
    <t>SOTREQ SA</t>
  </si>
  <si>
    <t>METALGALANTE S.P.A.</t>
  </si>
  <si>
    <t>PETRONAS LUBRIFICANTES BRASIL S/A</t>
  </si>
  <si>
    <t>RODER MAQUINAS E EQUIPAMENTOS LTDA</t>
  </si>
  <si>
    <t>Banco Familiar</t>
  </si>
  <si>
    <t>Banco Continental</t>
  </si>
  <si>
    <t>Banco Itaú</t>
  </si>
  <si>
    <t>Banco Regional</t>
  </si>
  <si>
    <t>Citibank</t>
  </si>
  <si>
    <t>Cat Financial - Chile</t>
  </si>
  <si>
    <t>Vision</t>
  </si>
  <si>
    <t>TU Financiera</t>
  </si>
  <si>
    <t>Tu Financiera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</si>
</sst>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 * #,##0_ ;_ * \-#,##0_ ;_ * &quot;-&quot;_ ;_ @_ "/>
    <numFmt numFmtId="43" formatCode="_ * #,##0.00_ ;_ * \-#,##0.00_ ;_ * &quot;-&quot;??_ ;_ @_ "/>
    <numFmt numFmtId="164" formatCode="_-* #,##0.00_-;\-* #,##0.00_-;_-* &quot;-&quot;??_-;_-@_-"/>
    <numFmt numFmtId="165" formatCode="dd\-mm\-yy;@"/>
    <numFmt numFmtId="166" formatCode="_ * #,##0.00_ ;_ * \-#,##0.00_ ;_ * &quot;-&quot;_ ;_ @_ "/>
    <numFmt numFmtId="167" formatCode="_ * #,##0.0_ ;_ * \-#,##0.0_ ;_ * &quot;-&quot;_ ;_ @_ "/>
    <numFmt numFmtId="168" formatCode="_(* #,##0_);_(* \(#,##0\);_(* &quot;-&quot;_);_(@_)"/>
    <numFmt numFmtId="169" formatCode="_-* #,##0_-;\-* #,##0_-;_-* &quot;-&quot;??_-;_-@_-"/>
  </numFmts>
  <fonts count="20" x14ac:knownFonts="1">
    <font>
      <sz val="10"/>
      <name val="Arial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b/>
      <sz val="12"/>
      <color indexed="8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9"/>
      </left>
      <right/>
      <top style="thin">
        <color indexed="64"/>
      </top>
      <bottom/>
      <diagonal/>
    </border>
    <border>
      <left style="medium">
        <color indexed="9"/>
      </left>
      <right/>
      <top/>
      <bottom style="medium">
        <color indexed="64"/>
      </bottom>
      <diagonal/>
    </border>
    <border>
      <left/>
      <right/>
      <top style="double">
        <color auto="1"/>
      </top>
      <bottom style="double">
        <color auto="1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41" fontId="15" fillId="0" borderId="0" applyFont="0" applyFill="0" applyBorder="0" applyAlignment="0" applyProtection="0"/>
    <xf numFmtId="164" fontId="17" fillId="0" borderId="0" applyFont="0" applyFill="0" applyBorder="0" applyAlignment="0" applyProtection="0"/>
    <xf numFmtId="168" fontId="3" fillId="0" borderId="0" applyFill="0" applyBorder="0" applyAlignment="0" applyProtection="0"/>
  </cellStyleXfs>
  <cellXfs count="107">
    <xf numFmtId="0" fontId="0" fillId="0" borderId="0" xfId="0"/>
    <xf numFmtId="0" fontId="1" fillId="0" borderId="0" xfId="1" applyFill="1" applyAlignment="1" applyProtection="1"/>
    <xf numFmtId="0" fontId="3" fillId="0" borderId="0" xfId="0" applyFont="1"/>
    <xf numFmtId="0" fontId="4" fillId="0" borderId="0" xfId="0" applyFont="1"/>
    <xf numFmtId="0" fontId="5" fillId="0" borderId="0" xfId="0" applyFont="1"/>
    <xf numFmtId="0" fontId="7" fillId="0" borderId="0" xfId="0" applyFont="1"/>
    <xf numFmtId="0" fontId="6" fillId="0" borderId="0" xfId="0" applyFont="1"/>
    <xf numFmtId="15" fontId="8" fillId="0" borderId="0" xfId="0" applyNumberFormat="1" applyFont="1" applyAlignment="1">
      <alignment horizontal="left"/>
    </xf>
    <xf numFmtId="3" fontId="6" fillId="0" borderId="0" xfId="0" applyNumberFormat="1" applyFont="1" applyAlignment="1">
      <alignment horizontal="left"/>
    </xf>
    <xf numFmtId="0" fontId="9" fillId="0" borderId="0" xfId="0" applyFont="1"/>
    <xf numFmtId="0" fontId="10" fillId="0" borderId="0" xfId="0" applyFont="1"/>
    <xf numFmtId="14" fontId="9" fillId="0" borderId="0" xfId="0" applyNumberFormat="1" applyFont="1" applyAlignment="1">
      <alignment horizontal="left"/>
    </xf>
    <xf numFmtId="0" fontId="11" fillId="0" borderId="0" xfId="0" applyFont="1"/>
    <xf numFmtId="0" fontId="8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3" fontId="3" fillId="0" borderId="0" xfId="0" applyNumberFormat="1" applyFont="1" applyAlignment="1">
      <alignment horizontal="righ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3" fontId="3" fillId="0" borderId="2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3" fontId="3" fillId="0" borderId="3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center"/>
    </xf>
    <xf numFmtId="3" fontId="8" fillId="0" borderId="4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1" fillId="0" borderId="0" xfId="1" applyAlignment="1" applyProtection="1"/>
    <xf numFmtId="0" fontId="14" fillId="0" borderId="0" xfId="0" applyFont="1" applyAlignment="1">
      <alignment horizontal="left"/>
    </xf>
    <xf numFmtId="14" fontId="3" fillId="0" borderId="0" xfId="0" applyNumberFormat="1" applyFont="1"/>
    <xf numFmtId="1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right" textRotation="180"/>
    </xf>
    <xf numFmtId="165" fontId="6" fillId="0" borderId="0" xfId="0" applyNumberFormat="1" applyFont="1" applyAlignment="1">
      <alignment horizontal="center"/>
    </xf>
    <xf numFmtId="3" fontId="3" fillId="0" borderId="0" xfId="0" applyNumberFormat="1" applyFont="1"/>
    <xf numFmtId="41" fontId="3" fillId="0" borderId="0" xfId="2" applyFont="1" applyFill="1"/>
    <xf numFmtId="166" fontId="3" fillId="0" borderId="0" xfId="2" applyNumberFormat="1" applyFont="1" applyFill="1"/>
    <xf numFmtId="166" fontId="8" fillId="0" borderId="4" xfId="2" applyNumberFormat="1" applyFont="1" applyFill="1" applyBorder="1"/>
    <xf numFmtId="166" fontId="4" fillId="0" borderId="0" xfId="2" applyNumberFormat="1" applyFont="1" applyFill="1"/>
    <xf numFmtId="41" fontId="8" fillId="0" borderId="4" xfId="2" applyFont="1" applyFill="1" applyBorder="1"/>
    <xf numFmtId="41" fontId="3" fillId="0" borderId="2" xfId="2" applyFont="1" applyFill="1" applyBorder="1"/>
    <xf numFmtId="41" fontId="4" fillId="0" borderId="0" xfId="2" applyFont="1" applyFill="1"/>
    <xf numFmtId="41" fontId="3" fillId="0" borderId="0" xfId="0" applyNumberFormat="1" applyFont="1"/>
    <xf numFmtId="0" fontId="16" fillId="0" borderId="0" xfId="1" applyFont="1" applyFill="1" applyAlignment="1" applyProtection="1"/>
    <xf numFmtId="41" fontId="16" fillId="0" borderId="0" xfId="2" applyFont="1" applyFill="1" applyAlignment="1" applyProtection="1"/>
    <xf numFmtId="3" fontId="4" fillId="0" borderId="0" xfId="0" applyNumberFormat="1" applyFont="1"/>
    <xf numFmtId="166" fontId="3" fillId="0" borderId="0" xfId="0" applyNumberFormat="1" applyFont="1"/>
    <xf numFmtId="43" fontId="3" fillId="0" borderId="0" xfId="0" applyNumberFormat="1" applyFont="1"/>
    <xf numFmtId="4" fontId="4" fillId="0" borderId="0" xfId="0" applyNumberFormat="1" applyFont="1"/>
    <xf numFmtId="43" fontId="4" fillId="0" borderId="0" xfId="0" applyNumberFormat="1" applyFont="1"/>
    <xf numFmtId="41" fontId="4" fillId="0" borderId="0" xfId="0" applyNumberFormat="1" applyFont="1"/>
    <xf numFmtId="167" fontId="12" fillId="0" borderId="2" xfId="2" applyNumberFormat="1" applyFont="1" applyFill="1" applyBorder="1" applyAlignment="1">
      <alignment horizontal="center" vertical="center" wrapText="1"/>
    </xf>
    <xf numFmtId="167" fontId="12" fillId="0" borderId="2" xfId="2" applyNumberFormat="1" applyFont="1" applyFill="1" applyBorder="1" applyAlignment="1">
      <alignment horizontal="center"/>
    </xf>
    <xf numFmtId="167" fontId="4" fillId="0" borderId="0" xfId="2" applyNumberFormat="1" applyFont="1" applyFill="1"/>
    <xf numFmtId="4" fontId="0" fillId="0" borderId="0" xfId="0" applyNumberFormat="1"/>
    <xf numFmtId="4" fontId="8" fillId="0" borderId="0" xfId="0" applyNumberFormat="1" applyFont="1"/>
    <xf numFmtId="166" fontId="8" fillId="0" borderId="0" xfId="2" applyNumberFormat="1" applyFont="1" applyFill="1" applyBorder="1"/>
    <xf numFmtId="41" fontId="3" fillId="0" borderId="0" xfId="2" applyFont="1"/>
    <xf numFmtId="0" fontId="8" fillId="0" borderId="0" xfId="0" applyFont="1"/>
    <xf numFmtId="0" fontId="0" fillId="0" borderId="0" xfId="0" applyAlignment="1">
      <alignment horizontal="center"/>
    </xf>
    <xf numFmtId="14" fontId="0" fillId="0" borderId="0" xfId="0" applyNumberFormat="1"/>
    <xf numFmtId="164" fontId="3" fillId="0" borderId="0" xfId="3" applyFont="1" applyFill="1" applyBorder="1" applyAlignment="1">
      <alignment horizontal="right" vertical="center" wrapText="1"/>
    </xf>
    <xf numFmtId="164" fontId="3" fillId="0" borderId="0" xfId="3" applyFont="1" applyFill="1"/>
    <xf numFmtId="164" fontId="3" fillId="0" borderId="2" xfId="3" applyFont="1" applyFill="1" applyBorder="1" applyAlignment="1">
      <alignment horizontal="right" vertical="center" wrapText="1"/>
    </xf>
    <xf numFmtId="164" fontId="3" fillId="0" borderId="2" xfId="3" applyFont="1" applyFill="1" applyBorder="1"/>
    <xf numFmtId="164" fontId="8" fillId="0" borderId="4" xfId="3" applyFont="1" applyFill="1" applyBorder="1" applyAlignment="1">
      <alignment horizontal="right" vertical="center" wrapText="1"/>
    </xf>
    <xf numFmtId="0" fontId="18" fillId="0" borderId="7" xfId="0" applyFont="1" applyBorder="1"/>
    <xf numFmtId="164" fontId="18" fillId="0" borderId="7" xfId="0" applyNumberFormat="1" applyFont="1" applyBorder="1"/>
    <xf numFmtId="164" fontId="3" fillId="0" borderId="0" xfId="0" applyNumberFormat="1" applyFont="1"/>
    <xf numFmtId="164" fontId="3" fillId="0" borderId="0" xfId="3" applyFont="1" applyAlignment="1">
      <alignment horizontal="right" vertical="center" wrapText="1"/>
    </xf>
    <xf numFmtId="4" fontId="6" fillId="0" borderId="0" xfId="0" applyNumberFormat="1" applyFont="1" applyAlignment="1">
      <alignment horizontal="left"/>
    </xf>
    <xf numFmtId="0" fontId="19" fillId="0" borderId="0" xfId="0" applyFont="1" applyAlignment="1">
      <alignment horizontal="center"/>
    </xf>
    <xf numFmtId="0" fontId="1" fillId="0" borderId="0" xfId="1" applyFill="1" applyAlignment="1" applyProtection="1">
      <alignment horizontal="center"/>
    </xf>
    <xf numFmtId="0" fontId="4" fillId="0" borderId="0" xfId="0" applyFont="1" applyAlignment="1">
      <alignment horizontal="center"/>
    </xf>
    <xf numFmtId="15" fontId="8" fillId="0" borderId="0" xfId="0" applyNumberFormat="1" applyFont="1" applyAlignment="1">
      <alignment horizontal="center"/>
    </xf>
    <xf numFmtId="3" fontId="6" fillId="0" borderId="0" xfId="0" applyNumberFormat="1" applyFont="1" applyAlignment="1">
      <alignment horizontal="center"/>
    </xf>
    <xf numFmtId="14" fontId="9" fillId="0" borderId="0" xfId="0" applyNumberFormat="1" applyFont="1" applyAlignment="1">
      <alignment horizontal="center"/>
    </xf>
    <xf numFmtId="164" fontId="3" fillId="0" borderId="0" xfId="3" applyFont="1" applyAlignment="1">
      <alignment horizontal="center"/>
    </xf>
    <xf numFmtId="167" fontId="3" fillId="0" borderId="0" xfId="2" applyNumberFormat="1" applyFont="1" applyFill="1" applyBorder="1" applyAlignment="1">
      <alignment horizontal="center" vertical="center" wrapText="1"/>
    </xf>
    <xf numFmtId="164" fontId="3" fillId="0" borderId="0" xfId="3" applyFont="1" applyFill="1" applyAlignment="1">
      <alignment horizontal="center"/>
    </xf>
    <xf numFmtId="164" fontId="3" fillId="0" borderId="2" xfId="3" applyFont="1" applyFill="1" applyBorder="1" applyAlignment="1">
      <alignment horizontal="center"/>
    </xf>
    <xf numFmtId="164" fontId="8" fillId="0" borderId="4" xfId="3" applyFont="1" applyFill="1" applyBorder="1" applyAlignment="1">
      <alignment horizontal="center" vertical="center" wrapText="1"/>
    </xf>
    <xf numFmtId="167" fontId="4" fillId="0" borderId="0" xfId="2" applyNumberFormat="1" applyFont="1" applyFill="1" applyAlignment="1">
      <alignment horizontal="center"/>
    </xf>
    <xf numFmtId="3" fontId="3" fillId="0" borderId="0" xfId="0" applyNumberFormat="1" applyFont="1" applyAlignment="1">
      <alignment horizontal="center"/>
    </xf>
    <xf numFmtId="167" fontId="3" fillId="0" borderId="0" xfId="2" applyNumberFormat="1" applyFont="1" applyFill="1" applyAlignment="1">
      <alignment horizontal="center"/>
    </xf>
    <xf numFmtId="3" fontId="8" fillId="0" borderId="4" xfId="0" applyNumberFormat="1" applyFont="1" applyBorder="1" applyAlignment="1">
      <alignment horizontal="center" vertical="center" wrapText="1"/>
    </xf>
    <xf numFmtId="164" fontId="3" fillId="0" borderId="0" xfId="3" applyFont="1"/>
    <xf numFmtId="164" fontId="3" fillId="0" borderId="0" xfId="3" applyFont="1" applyAlignment="1">
      <alignment horizontal="left"/>
    </xf>
    <xf numFmtId="164" fontId="10" fillId="0" borderId="0" xfId="3" applyFont="1"/>
    <xf numFmtId="14" fontId="0" fillId="0" borderId="0" xfId="0" applyNumberFormat="1" applyAlignment="1">
      <alignment horizontal="center"/>
    </xf>
    <xf numFmtId="169" fontId="3" fillId="0" borderId="0" xfId="3" applyNumberFormat="1" applyFont="1" applyFill="1" applyBorder="1" applyAlignment="1">
      <alignment horizontal="right" vertical="center" wrapText="1"/>
    </xf>
    <xf numFmtId="169" fontId="3" fillId="0" borderId="0" xfId="3" applyNumberFormat="1" applyFont="1" applyFill="1"/>
    <xf numFmtId="169" fontId="3" fillId="0" borderId="2" xfId="3" applyNumberFormat="1" applyFont="1" applyFill="1" applyBorder="1" applyAlignment="1">
      <alignment horizontal="right" vertical="center" wrapText="1"/>
    </xf>
    <xf numFmtId="169" fontId="3" fillId="0" borderId="2" xfId="3" applyNumberFormat="1" applyFont="1" applyFill="1" applyBorder="1"/>
    <xf numFmtId="169" fontId="8" fillId="0" borderId="4" xfId="3" applyNumberFormat="1" applyFont="1" applyFill="1" applyBorder="1"/>
    <xf numFmtId="169" fontId="0" fillId="0" borderId="0" xfId="3" applyNumberFormat="1" applyFont="1" applyFill="1"/>
    <xf numFmtId="169" fontId="8" fillId="0" borderId="4" xfId="3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0" fontId="8" fillId="2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</cellXfs>
  <cellStyles count="5">
    <cellStyle name="Hipervínculo" xfId="1" builtinId="8"/>
    <cellStyle name="Millares" xfId="3" builtinId="3"/>
    <cellStyle name="Millares [0]" xfId="2" builtinId="6"/>
    <cellStyle name="Millares [0] 2" xfId="4" xr:uid="{81E803F2-70D8-47C4-B549-E7D69B179941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B3:F11"/>
  <sheetViews>
    <sheetView showGridLines="0" tabSelected="1" zoomScale="95" zoomScaleNormal="95" workbookViewId="0">
      <selection activeCell="E9" sqref="E9"/>
    </sheetView>
  </sheetViews>
  <sheetFormatPr baseColWidth="10" defaultColWidth="11.453125" defaultRowHeight="12.5" x14ac:dyDescent="0.25"/>
  <cols>
    <col min="1" max="1" width="2.81640625" customWidth="1"/>
    <col min="2" max="2" width="3.7265625" style="24" customWidth="1"/>
    <col min="3" max="3" width="21.54296875" customWidth="1"/>
    <col min="4" max="4" width="9.54296875" customWidth="1"/>
    <col min="5" max="5" width="24.453125" customWidth="1"/>
  </cols>
  <sheetData>
    <row r="3" spans="2:6" ht="18" x14ac:dyDescent="0.4">
      <c r="B3" s="99" t="s">
        <v>28</v>
      </c>
      <c r="C3" s="99"/>
      <c r="D3" s="99"/>
      <c r="E3" s="99"/>
    </row>
    <row r="5" spans="2:6" ht="15.5" x14ac:dyDescent="0.35">
      <c r="B5" s="28" t="s">
        <v>21</v>
      </c>
      <c r="C5" s="29"/>
      <c r="D5" s="31" t="s">
        <v>29</v>
      </c>
    </row>
    <row r="6" spans="2:6" ht="13" x14ac:dyDescent="0.3">
      <c r="B6" s="28" t="s">
        <v>22</v>
      </c>
      <c r="C6" s="29"/>
      <c r="D6" s="35">
        <v>45107</v>
      </c>
    </row>
    <row r="7" spans="2:6" ht="13" x14ac:dyDescent="0.3">
      <c r="B7" s="28" t="s">
        <v>23</v>
      </c>
      <c r="C7" s="29"/>
      <c r="D7" s="57">
        <v>7258.03</v>
      </c>
    </row>
    <row r="8" spans="2:6" x14ac:dyDescent="0.25">
      <c r="F8" s="56"/>
    </row>
    <row r="9" spans="2:6" x14ac:dyDescent="0.25">
      <c r="B9" s="24" t="s">
        <v>16</v>
      </c>
      <c r="C9" s="30" t="s">
        <v>37</v>
      </c>
    </row>
    <row r="10" spans="2:6" x14ac:dyDescent="0.25">
      <c r="B10" s="24" t="s">
        <v>17</v>
      </c>
      <c r="C10" s="30" t="s">
        <v>38</v>
      </c>
    </row>
    <row r="11" spans="2:6" x14ac:dyDescent="0.25">
      <c r="B11" s="24" t="s">
        <v>24</v>
      </c>
      <c r="C11" s="30" t="s">
        <v>25</v>
      </c>
    </row>
  </sheetData>
  <mergeCells count="1">
    <mergeCell ref="B3:E3"/>
  </mergeCells>
  <phoneticPr fontId="2" type="noConversion"/>
  <hyperlinks>
    <hyperlink ref="C9" location="'1.1'!A1" display="Deudas Financieras según Informe del Síndico" xr:uid="{00000000-0004-0000-0000-000000000000}"/>
    <hyperlink ref="C10" location="'1.2'!A1" display="Deudas Comerciales según Informe del Síndico" xr:uid="{00000000-0004-0000-0000-000001000000}"/>
    <hyperlink ref="C11" location="'1.3'!A1" display="Otras Deudas según Informe del Síndico" xr:uid="{00000000-0004-0000-0000-000002000000}"/>
  </hyperlinks>
  <pageMargins left="1.17" right="0.75" top="1" bottom="1" header="0" footer="0"/>
  <pageSetup scale="9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W119"/>
  <sheetViews>
    <sheetView showGridLines="0" topLeftCell="A48" zoomScale="95" zoomScaleNormal="95" workbookViewId="0">
      <selection activeCell="E65" sqref="E65"/>
    </sheetView>
  </sheetViews>
  <sheetFormatPr baseColWidth="10" defaultColWidth="9.1796875" defaultRowHeight="12.5" x14ac:dyDescent="0.25"/>
  <cols>
    <col min="1" max="1" width="3.26953125" style="2" customWidth="1"/>
    <col min="2" max="2" width="5.7265625" style="2" customWidth="1"/>
    <col min="3" max="3" width="23.54296875" style="17" customWidth="1"/>
    <col min="4" max="4" width="24.81640625" style="2" customWidth="1"/>
    <col min="5" max="5" width="12.7265625" style="2" customWidth="1"/>
    <col min="6" max="6" width="12.7265625" style="16" customWidth="1"/>
    <col min="7" max="7" width="19.54296875" style="23" bestFit="1" customWidth="1"/>
    <col min="8" max="8" width="18.453125" style="2" bestFit="1" customWidth="1"/>
    <col min="9" max="9" width="14.54296875" style="2" bestFit="1" customWidth="1"/>
    <col min="10" max="10" width="14.1796875" style="2" customWidth="1"/>
    <col min="11" max="11" width="12.7265625" style="2" customWidth="1"/>
    <col min="12" max="12" width="14.81640625" style="37" bestFit="1" customWidth="1"/>
    <col min="13" max="13" width="14.81640625" style="2" bestFit="1" customWidth="1"/>
    <col min="14" max="14" width="19.26953125" style="2" bestFit="1" customWidth="1"/>
    <col min="15" max="15" width="11.26953125" style="2" bestFit="1" customWidth="1"/>
    <col min="16" max="16384" width="9.1796875" style="2"/>
  </cols>
  <sheetData>
    <row r="1" spans="2:23" customFormat="1" x14ac:dyDescent="0.25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46"/>
      <c r="M1" s="45"/>
      <c r="N1" s="45"/>
      <c r="O1" s="1"/>
      <c r="P1" s="1"/>
      <c r="Q1" s="1"/>
      <c r="R1" s="1"/>
      <c r="S1" s="1"/>
      <c r="T1" s="1"/>
      <c r="U1" s="1"/>
      <c r="V1" s="1"/>
      <c r="W1" s="1"/>
    </row>
    <row r="2" spans="2:23" customFormat="1" x14ac:dyDescent="0.25">
      <c r="L2" s="37"/>
      <c r="M2" s="2"/>
      <c r="N2" s="2"/>
    </row>
    <row r="3" spans="2:23" customFormat="1" ht="18" x14ac:dyDescent="0.4">
      <c r="B3" s="4" t="str">
        <f>+Índice!D5</f>
        <v>SACI H PETERSEN</v>
      </c>
      <c r="C3" s="3"/>
      <c r="D3" s="3"/>
      <c r="E3" s="3"/>
      <c r="F3" s="3"/>
      <c r="G3" s="3"/>
      <c r="H3" s="3"/>
      <c r="I3" s="3"/>
      <c r="J3" s="3"/>
      <c r="K3" s="3"/>
      <c r="L3" s="37"/>
      <c r="M3" s="2"/>
      <c r="N3" s="2"/>
      <c r="O3" s="3"/>
      <c r="P3" s="3"/>
      <c r="Q3" s="3"/>
      <c r="R3" s="3"/>
      <c r="S3" s="3"/>
      <c r="T3" s="3"/>
      <c r="U3" s="3"/>
      <c r="V3" s="3"/>
      <c r="W3" s="3"/>
    </row>
    <row r="4" spans="2:23" customFormat="1" ht="14.5" x14ac:dyDescent="0.35">
      <c r="B4" s="60" t="str">
        <f>+Índice!B9&amp;Índice!C9</f>
        <v>1. Deudas Financieras</v>
      </c>
      <c r="C4" s="3"/>
      <c r="D4" s="3"/>
      <c r="E4" s="3"/>
      <c r="F4" s="3"/>
      <c r="G4" s="3"/>
      <c r="H4" s="3"/>
      <c r="I4" s="73">
        <v>7166.48</v>
      </c>
      <c r="J4" s="3"/>
      <c r="K4" s="3"/>
      <c r="L4" s="37"/>
      <c r="M4" s="2"/>
      <c r="N4" s="2"/>
      <c r="O4" s="3"/>
      <c r="P4" s="3"/>
      <c r="Q4" s="3"/>
      <c r="R4" s="3"/>
      <c r="S4" s="3"/>
      <c r="T4" s="3"/>
      <c r="U4" s="3"/>
      <c r="V4" s="3"/>
      <c r="W4" s="3"/>
    </row>
    <row r="5" spans="2:23" customFormat="1" x14ac:dyDescent="0.25">
      <c r="C5" s="3"/>
      <c r="D5" s="3"/>
      <c r="E5" s="3"/>
      <c r="F5" s="3"/>
      <c r="G5" s="3"/>
      <c r="H5" s="3"/>
      <c r="I5" s="3"/>
      <c r="J5" s="3"/>
      <c r="K5" s="3"/>
      <c r="L5" s="37"/>
      <c r="M5" s="2"/>
      <c r="N5" s="2"/>
      <c r="O5" s="3"/>
      <c r="P5" s="3"/>
      <c r="Q5" s="3"/>
      <c r="R5" s="3"/>
      <c r="S5" s="3"/>
      <c r="T5" s="3"/>
      <c r="U5" s="3"/>
      <c r="V5" s="3"/>
      <c r="W5" s="3"/>
    </row>
    <row r="6" spans="2:23" customFormat="1" ht="13" x14ac:dyDescent="0.3">
      <c r="B6" s="5" t="s">
        <v>14</v>
      </c>
      <c r="C6" s="6"/>
      <c r="D6" s="7">
        <v>45107</v>
      </c>
      <c r="E6" s="7"/>
      <c r="F6" s="3"/>
      <c r="G6" s="3"/>
      <c r="H6" s="3"/>
      <c r="I6" s="3"/>
      <c r="J6" s="3"/>
      <c r="K6" s="3"/>
      <c r="L6" s="37"/>
      <c r="M6" s="2"/>
      <c r="N6" s="2"/>
      <c r="O6" s="3"/>
      <c r="P6" s="3"/>
      <c r="Q6" s="3"/>
      <c r="R6" s="3"/>
      <c r="S6" s="3"/>
      <c r="T6" s="3"/>
      <c r="U6" s="3"/>
      <c r="V6" s="3"/>
      <c r="W6" s="3"/>
    </row>
    <row r="7" spans="2:23" customFormat="1" ht="13" x14ac:dyDescent="0.3">
      <c r="B7" s="5" t="s">
        <v>15</v>
      </c>
      <c r="C7" s="6"/>
      <c r="D7" s="72">
        <v>7258.03</v>
      </c>
      <c r="E7" s="8"/>
      <c r="F7" s="3"/>
      <c r="G7" s="3"/>
      <c r="H7" s="3"/>
      <c r="I7" s="3"/>
      <c r="J7" s="3"/>
      <c r="K7" s="3"/>
      <c r="L7" s="37"/>
      <c r="M7" s="2"/>
      <c r="N7" s="2"/>
      <c r="O7" s="3"/>
      <c r="P7" s="3"/>
      <c r="Q7" s="3"/>
      <c r="R7" s="3"/>
      <c r="S7" s="3"/>
      <c r="T7" s="3"/>
      <c r="U7" s="3"/>
      <c r="V7" s="3"/>
      <c r="W7" s="3"/>
    </row>
    <row r="8" spans="2:23" customFormat="1" ht="13" x14ac:dyDescent="0.3">
      <c r="B8" s="9"/>
      <c r="C8" s="10"/>
      <c r="D8" s="11"/>
      <c r="E8" s="11"/>
      <c r="F8" s="3"/>
      <c r="G8" s="3"/>
      <c r="H8" s="3"/>
      <c r="I8" s="3"/>
      <c r="J8" s="3"/>
      <c r="K8" s="3"/>
      <c r="L8" s="37"/>
      <c r="M8" s="2"/>
      <c r="N8" s="2"/>
      <c r="O8" s="3"/>
      <c r="P8" s="3"/>
      <c r="Q8" s="3"/>
      <c r="R8" s="3"/>
      <c r="S8" s="3"/>
      <c r="T8" s="3"/>
      <c r="U8" s="3"/>
      <c r="V8" s="3"/>
      <c r="W8" s="3"/>
    </row>
    <row r="9" spans="2:23" customFormat="1" ht="18" x14ac:dyDescent="0.4">
      <c r="B9" s="12" t="s">
        <v>1</v>
      </c>
      <c r="C9" s="10"/>
      <c r="D9" s="11"/>
      <c r="E9" s="11"/>
      <c r="F9" s="3"/>
      <c r="G9" s="3"/>
      <c r="H9" s="3"/>
      <c r="I9" s="3"/>
      <c r="J9" s="3"/>
      <c r="K9" s="3"/>
      <c r="L9" s="37"/>
      <c r="M9" s="2"/>
      <c r="N9" s="2"/>
      <c r="O9" s="3"/>
      <c r="P9" s="3"/>
      <c r="Q9" s="3"/>
      <c r="R9" s="3"/>
      <c r="S9" s="3"/>
      <c r="T9" s="3"/>
      <c r="U9" s="3"/>
      <c r="V9" s="3"/>
      <c r="W9" s="3"/>
    </row>
    <row r="10" spans="2:23" customFormat="1" ht="13" x14ac:dyDescent="0.3">
      <c r="B10" s="6"/>
      <c r="C10" s="10"/>
      <c r="D10" s="11"/>
      <c r="E10" s="11"/>
      <c r="F10" s="3"/>
      <c r="G10" s="3"/>
      <c r="H10" s="3"/>
      <c r="I10" s="3"/>
      <c r="J10" s="3"/>
      <c r="K10" s="3"/>
      <c r="L10" s="37"/>
      <c r="M10" s="2"/>
      <c r="N10" s="2"/>
      <c r="O10" s="3"/>
      <c r="P10" s="3"/>
      <c r="Q10" s="3"/>
      <c r="R10" s="3"/>
      <c r="S10" s="3"/>
      <c r="T10" s="3"/>
      <c r="U10" s="3"/>
      <c r="V10" s="3"/>
      <c r="W10" s="3"/>
    </row>
    <row r="11" spans="2:23" ht="12.75" customHeight="1" x14ac:dyDescent="0.3">
      <c r="B11" s="105" t="s">
        <v>2</v>
      </c>
      <c r="C11" s="102" t="s">
        <v>3</v>
      </c>
      <c r="D11" s="102" t="s">
        <v>4</v>
      </c>
      <c r="E11" s="102" t="s">
        <v>26</v>
      </c>
      <c r="F11" s="102" t="s">
        <v>5</v>
      </c>
      <c r="G11" s="13" t="s">
        <v>6</v>
      </c>
      <c r="H11" s="104" t="s">
        <v>6</v>
      </c>
      <c r="I11" s="104"/>
      <c r="J11" s="102" t="s">
        <v>7</v>
      </c>
      <c r="K11" s="102" t="s">
        <v>20</v>
      </c>
    </row>
    <row r="12" spans="2:23" ht="13" thickBot="1" x14ac:dyDescent="0.3">
      <c r="B12" s="106"/>
      <c r="C12" s="103"/>
      <c r="D12" s="103"/>
      <c r="E12" s="103"/>
      <c r="F12" s="103"/>
      <c r="G12" s="14" t="s">
        <v>8</v>
      </c>
      <c r="H12" s="15" t="s">
        <v>9</v>
      </c>
      <c r="I12" s="15" t="s">
        <v>10</v>
      </c>
      <c r="J12" s="103"/>
      <c r="K12" s="103"/>
    </row>
    <row r="13" spans="2:23" x14ac:dyDescent="0.25">
      <c r="B13" s="16">
        <v>1</v>
      </c>
      <c r="C13" t="s">
        <v>63</v>
      </c>
      <c r="D13" s="2" t="s">
        <v>53</v>
      </c>
      <c r="E13" s="32"/>
      <c r="F13" s="91">
        <v>45134</v>
      </c>
      <c r="G13" s="92">
        <v>317234120.40060002</v>
      </c>
      <c r="H13" s="92"/>
      <c r="I13" s="92">
        <f>+G13/$D$7</f>
        <v>43708.020000000004</v>
      </c>
      <c r="J13" s="2" t="s">
        <v>34</v>
      </c>
      <c r="K13" s="2" t="s">
        <v>30</v>
      </c>
    </row>
    <row r="14" spans="2:23" x14ac:dyDescent="0.25">
      <c r="B14" s="16">
        <v>2</v>
      </c>
      <c r="C14" t="s">
        <v>63</v>
      </c>
      <c r="D14" s="2" t="s">
        <v>53</v>
      </c>
      <c r="E14" s="32"/>
      <c r="F14" s="91">
        <v>45245</v>
      </c>
      <c r="G14" s="92">
        <v>5861844807.4097595</v>
      </c>
      <c r="H14" s="92"/>
      <c r="I14" s="92">
        <f t="shared" ref="I14:I27" si="0">+G14/$D$7</f>
        <v>807635.79200000002</v>
      </c>
      <c r="J14" s="2" t="s">
        <v>34</v>
      </c>
      <c r="K14" s="2" t="s">
        <v>30</v>
      </c>
    </row>
    <row r="15" spans="2:23" x14ac:dyDescent="0.25">
      <c r="B15" s="16">
        <v>3</v>
      </c>
      <c r="C15" t="s">
        <v>63</v>
      </c>
      <c r="D15" s="2" t="s">
        <v>53</v>
      </c>
      <c r="E15" s="32"/>
      <c r="F15" s="91">
        <v>45220</v>
      </c>
      <c r="G15" s="92">
        <v>3659149970.4004703</v>
      </c>
      <c r="H15" s="92"/>
      <c r="I15" s="92">
        <f t="shared" si="0"/>
        <v>504151.94900000008</v>
      </c>
      <c r="J15" s="2" t="s">
        <v>34</v>
      </c>
      <c r="K15" s="2" t="s">
        <v>30</v>
      </c>
      <c r="N15" s="44"/>
    </row>
    <row r="16" spans="2:23" x14ac:dyDescent="0.25">
      <c r="B16" s="16">
        <v>4</v>
      </c>
      <c r="C16" t="s">
        <v>63</v>
      </c>
      <c r="D16" s="2" t="s">
        <v>53</v>
      </c>
      <c r="E16" s="32"/>
      <c r="F16" s="91">
        <v>45288</v>
      </c>
      <c r="G16" s="92">
        <v>3336769691.4083133</v>
      </c>
      <c r="H16" s="92"/>
      <c r="I16" s="92">
        <f t="shared" si="0"/>
        <v>459734.89933333336</v>
      </c>
      <c r="J16" s="2" t="s">
        <v>34</v>
      </c>
      <c r="K16" s="2" t="s">
        <v>30</v>
      </c>
      <c r="M16" s="44"/>
      <c r="N16" s="44"/>
    </row>
    <row r="17" spans="2:23" x14ac:dyDescent="0.25">
      <c r="B17" s="16">
        <v>5</v>
      </c>
      <c r="C17" t="s">
        <v>63</v>
      </c>
      <c r="D17" s="2" t="s">
        <v>53</v>
      </c>
      <c r="E17" s="32"/>
      <c r="F17" s="91">
        <v>45290</v>
      </c>
      <c r="G17" s="92">
        <v>5530045461.1139393</v>
      </c>
      <c r="H17" s="92"/>
      <c r="I17" s="92">
        <f t="shared" si="0"/>
        <v>761920.99799999991</v>
      </c>
      <c r="J17" s="2" t="s">
        <v>34</v>
      </c>
      <c r="K17" s="2" t="s">
        <v>30</v>
      </c>
      <c r="M17" s="44"/>
      <c r="N17" s="44"/>
    </row>
    <row r="18" spans="2:23" x14ac:dyDescent="0.25">
      <c r="B18" s="16">
        <v>6</v>
      </c>
      <c r="C18" t="s">
        <v>63</v>
      </c>
      <c r="D18" s="2" t="s">
        <v>53</v>
      </c>
      <c r="E18" s="32"/>
      <c r="F18" s="91">
        <v>45183</v>
      </c>
      <c r="G18" s="92">
        <v>11334299849.200001</v>
      </c>
      <c r="H18" s="92"/>
      <c r="I18" s="92">
        <f t="shared" si="0"/>
        <v>1561622.0722702993</v>
      </c>
      <c r="J18" s="2" t="s">
        <v>34</v>
      </c>
      <c r="K18" s="2" t="s">
        <v>30</v>
      </c>
      <c r="M18" s="44"/>
      <c r="N18" s="44"/>
    </row>
    <row r="19" spans="2:23" x14ac:dyDescent="0.25">
      <c r="B19" s="16">
        <v>7</v>
      </c>
      <c r="C19" t="s">
        <v>63</v>
      </c>
      <c r="D19" s="2" t="s">
        <v>53</v>
      </c>
      <c r="E19" s="32"/>
      <c r="F19" s="91">
        <v>44954</v>
      </c>
      <c r="G19" s="92">
        <v>2591931567.8666668</v>
      </c>
      <c r="H19" s="92"/>
      <c r="I19" s="92">
        <f t="shared" si="0"/>
        <v>357112.26983997959</v>
      </c>
      <c r="J19" s="2" t="s">
        <v>34</v>
      </c>
      <c r="K19" s="2" t="s">
        <v>30</v>
      </c>
      <c r="M19" s="44"/>
      <c r="N19" s="44"/>
    </row>
    <row r="20" spans="2:23" x14ac:dyDescent="0.25">
      <c r="B20" s="16">
        <v>8</v>
      </c>
      <c r="C20" t="s">
        <v>63</v>
      </c>
      <c r="D20" s="2" t="s">
        <v>53</v>
      </c>
      <c r="E20" s="32"/>
      <c r="F20" s="91">
        <v>45220</v>
      </c>
      <c r="G20" s="92">
        <v>3035694520.9333334</v>
      </c>
      <c r="H20" s="92"/>
      <c r="I20" s="92">
        <f t="shared" si="0"/>
        <v>418253.2341328616</v>
      </c>
      <c r="J20" s="2" t="s">
        <v>34</v>
      </c>
      <c r="K20" s="2" t="s">
        <v>30</v>
      </c>
      <c r="M20" s="44"/>
      <c r="N20" s="38"/>
    </row>
    <row r="21" spans="2:23" x14ac:dyDescent="0.25">
      <c r="B21" s="16">
        <v>9</v>
      </c>
      <c r="C21" t="s">
        <v>64</v>
      </c>
      <c r="D21" s="2" t="s">
        <v>53</v>
      </c>
      <c r="E21" s="32"/>
      <c r="F21" s="91">
        <v>45163</v>
      </c>
      <c r="G21" s="92">
        <v>504308718.65595001</v>
      </c>
      <c r="H21" s="92"/>
      <c r="I21" s="92">
        <f t="shared" si="0"/>
        <v>69482.865000000005</v>
      </c>
      <c r="J21" s="2" t="s">
        <v>34</v>
      </c>
      <c r="K21" s="2" t="s">
        <v>30</v>
      </c>
    </row>
    <row r="22" spans="2:23" x14ac:dyDescent="0.25">
      <c r="B22" s="16">
        <v>10</v>
      </c>
      <c r="C22" t="s">
        <v>64</v>
      </c>
      <c r="D22" s="2" t="s">
        <v>53</v>
      </c>
      <c r="E22" s="32"/>
      <c r="F22" s="91">
        <v>45161</v>
      </c>
      <c r="G22" s="92">
        <v>997899954.40875971</v>
      </c>
      <c r="H22" s="92"/>
      <c r="I22" s="92">
        <f t="shared" si="0"/>
        <v>137489.09199999998</v>
      </c>
      <c r="J22" s="2" t="s">
        <v>34</v>
      </c>
      <c r="K22" s="2" t="s">
        <v>30</v>
      </c>
      <c r="M22" s="44"/>
      <c r="N22" s="44"/>
    </row>
    <row r="23" spans="2:23" x14ac:dyDescent="0.25">
      <c r="B23" s="16">
        <v>11</v>
      </c>
      <c r="C23" t="s">
        <v>65</v>
      </c>
      <c r="D23" s="2" t="s">
        <v>53</v>
      </c>
      <c r="E23" s="32"/>
      <c r="F23" s="91">
        <v>45207</v>
      </c>
      <c r="G23" s="92">
        <v>10239803698.974344</v>
      </c>
      <c r="H23" s="92"/>
      <c r="I23" s="92">
        <f t="shared" si="0"/>
        <v>1410824.1077777778</v>
      </c>
      <c r="J23" s="2" t="s">
        <v>34</v>
      </c>
      <c r="K23" s="2" t="s">
        <v>30</v>
      </c>
      <c r="M23" s="44"/>
      <c r="N23" s="38"/>
    </row>
    <row r="24" spans="2:23" x14ac:dyDescent="0.25">
      <c r="B24" s="16">
        <v>12</v>
      </c>
      <c r="C24" t="s">
        <v>66</v>
      </c>
      <c r="D24" s="2" t="s">
        <v>53</v>
      </c>
      <c r="E24" s="32"/>
      <c r="F24" s="91">
        <v>45221</v>
      </c>
      <c r="G24" s="92">
        <v>1212803392.90253</v>
      </c>
      <c r="H24" s="92"/>
      <c r="I24" s="92">
        <f t="shared" si="0"/>
        <v>167098.15100000001</v>
      </c>
      <c r="J24" s="2" t="s">
        <v>34</v>
      </c>
      <c r="K24" s="2" t="s">
        <v>30</v>
      </c>
      <c r="M24" s="44"/>
      <c r="N24" s="38"/>
    </row>
    <row r="25" spans="2:23" x14ac:dyDescent="0.25">
      <c r="B25" s="16">
        <v>13</v>
      </c>
      <c r="C25" t="s">
        <v>67</v>
      </c>
      <c r="D25" s="2" t="s">
        <v>53</v>
      </c>
      <c r="E25" s="32"/>
      <c r="F25" s="91">
        <v>45184</v>
      </c>
      <c r="G25" s="92">
        <v>1001017027.3732942</v>
      </c>
      <c r="H25" s="92"/>
      <c r="I25" s="92">
        <f t="shared" si="0"/>
        <v>137918.55742857142</v>
      </c>
      <c r="J25" s="2" t="s">
        <v>34</v>
      </c>
      <c r="K25" s="2" t="s">
        <v>30</v>
      </c>
    </row>
    <row r="26" spans="2:23" x14ac:dyDescent="0.25">
      <c r="B26" s="16">
        <v>14</v>
      </c>
      <c r="C26" t="s">
        <v>68</v>
      </c>
      <c r="E26" s="32"/>
      <c r="F26" s="91">
        <v>45413</v>
      </c>
      <c r="G26" s="92">
        <v>691624283.50730002</v>
      </c>
      <c r="H26" s="92"/>
      <c r="I26" s="92">
        <f t="shared" si="0"/>
        <v>95290.91</v>
      </c>
      <c r="J26" s="2" t="s">
        <v>34</v>
      </c>
      <c r="K26" s="2" t="s">
        <v>30</v>
      </c>
    </row>
    <row r="27" spans="2:23" x14ac:dyDescent="0.25">
      <c r="B27" s="16">
        <v>15</v>
      </c>
      <c r="C27" t="s">
        <v>68</v>
      </c>
      <c r="E27" s="32"/>
      <c r="F27" s="91">
        <v>46204</v>
      </c>
      <c r="G27" s="92">
        <v>709484430.41620004</v>
      </c>
      <c r="H27" s="92"/>
      <c r="I27" s="92">
        <f t="shared" si="0"/>
        <v>97751.6530540932</v>
      </c>
      <c r="J27" s="2" t="s">
        <v>34</v>
      </c>
      <c r="K27" s="2" t="s">
        <v>30</v>
      </c>
    </row>
    <row r="28" spans="2:23" hidden="1" x14ac:dyDescent="0.25">
      <c r="B28" s="16">
        <v>28</v>
      </c>
      <c r="E28" s="32"/>
      <c r="F28" s="33"/>
      <c r="G28" s="92">
        <f t="shared" ref="G28" si="1">+H28+I28*$D$7</f>
        <v>0</v>
      </c>
      <c r="H28" s="93"/>
      <c r="I28" s="93"/>
    </row>
    <row r="29" spans="2:23" ht="3" customHeight="1" thickBot="1" x14ac:dyDescent="0.3">
      <c r="B29" s="19"/>
      <c r="C29" s="20"/>
      <c r="D29" s="19"/>
      <c r="E29" s="19"/>
      <c r="F29" s="21"/>
      <c r="G29" s="94"/>
      <c r="H29" s="95"/>
      <c r="I29" s="95"/>
      <c r="J29" s="19"/>
      <c r="K29" s="19"/>
    </row>
    <row r="30" spans="2:23" ht="13.5" thickBot="1" x14ac:dyDescent="0.35">
      <c r="F30" s="26" t="s">
        <v>19</v>
      </c>
      <c r="G30" s="96">
        <f>SUM(G13:G29)</f>
        <v>51023911494.971458</v>
      </c>
      <c r="H30" s="96">
        <f>SUM(H13:H29)</f>
        <v>0</v>
      </c>
      <c r="I30" s="96">
        <f>SUM(I13:I29)</f>
        <v>7029994.5708369166</v>
      </c>
    </row>
    <row r="31" spans="2:23" customFormat="1" ht="13.5" thickTop="1" x14ac:dyDescent="0.3">
      <c r="B31" s="6"/>
      <c r="C31" s="90"/>
      <c r="D31" s="63"/>
      <c r="E31" s="11"/>
      <c r="F31" s="3"/>
      <c r="G31" s="43"/>
      <c r="H31" s="43"/>
      <c r="I31" s="2"/>
      <c r="J31" s="3"/>
      <c r="K31" s="3"/>
      <c r="L31" s="37"/>
      <c r="M31" s="2"/>
      <c r="N31" s="2"/>
      <c r="O31" s="3"/>
      <c r="P31" s="3"/>
      <c r="Q31" s="3"/>
      <c r="R31" s="3"/>
      <c r="S31" s="3"/>
      <c r="T31" s="3"/>
      <c r="U31" s="3"/>
      <c r="V31" s="3"/>
      <c r="W31" s="3"/>
    </row>
    <row r="32" spans="2:23" ht="13" x14ac:dyDescent="0.3">
      <c r="G32" s="18"/>
      <c r="I32" s="58"/>
    </row>
    <row r="33" spans="2:16" ht="18" x14ac:dyDescent="0.4">
      <c r="B33" s="12" t="s">
        <v>18</v>
      </c>
      <c r="G33" s="18"/>
    </row>
    <row r="34" spans="2:16" x14ac:dyDescent="0.25">
      <c r="G34" s="18"/>
    </row>
    <row r="35" spans="2:16" ht="12.75" customHeight="1" x14ac:dyDescent="0.3">
      <c r="B35" s="105" t="s">
        <v>2</v>
      </c>
      <c r="C35" s="102" t="s">
        <v>3</v>
      </c>
      <c r="D35" s="102" t="s">
        <v>4</v>
      </c>
      <c r="E35" s="102" t="s">
        <v>26</v>
      </c>
      <c r="F35" s="102" t="s">
        <v>5</v>
      </c>
      <c r="G35" s="13" t="s">
        <v>6</v>
      </c>
      <c r="H35" s="104" t="s">
        <v>6</v>
      </c>
      <c r="I35" s="104"/>
      <c r="J35" s="102" t="s">
        <v>7</v>
      </c>
      <c r="K35" s="102" t="s">
        <v>20</v>
      </c>
    </row>
    <row r="36" spans="2:16" ht="13" thickBot="1" x14ac:dyDescent="0.3">
      <c r="B36" s="106"/>
      <c r="C36" s="103"/>
      <c r="D36" s="103"/>
      <c r="E36" s="103"/>
      <c r="F36" s="103"/>
      <c r="G36" s="14" t="s">
        <v>8</v>
      </c>
      <c r="H36" s="15" t="s">
        <v>9</v>
      </c>
      <c r="I36" s="15" t="s">
        <v>10</v>
      </c>
      <c r="J36" s="103"/>
      <c r="K36" s="103"/>
    </row>
    <row r="37" spans="2:16" x14ac:dyDescent="0.25">
      <c r="B37">
        <v>1</v>
      </c>
      <c r="C37" t="s">
        <v>63</v>
      </c>
      <c r="D37" t="s">
        <v>53</v>
      </c>
      <c r="E37" s="62"/>
      <c r="F37" s="62">
        <v>45753</v>
      </c>
      <c r="G37" s="97">
        <v>6774561071.7549267</v>
      </c>
      <c r="H37" s="97"/>
      <c r="I37" s="97">
        <f>+G37/$D$7</f>
        <v>933388.40866666671</v>
      </c>
      <c r="J37" s="61" t="s">
        <v>34</v>
      </c>
      <c r="K37" s="61" t="s">
        <v>30</v>
      </c>
      <c r="M37" s="44"/>
    </row>
    <row r="38" spans="2:16" x14ac:dyDescent="0.25">
      <c r="B38">
        <v>2</v>
      </c>
      <c r="C38" t="s">
        <v>63</v>
      </c>
      <c r="D38" t="s">
        <v>53</v>
      </c>
      <c r="E38" s="62"/>
      <c r="F38" s="62">
        <v>45564</v>
      </c>
      <c r="G38" s="97">
        <v>691539821.33333325</v>
      </c>
      <c r="H38" s="97">
        <f>+G38</f>
        <v>691539821.33333325</v>
      </c>
      <c r="I38" s="97"/>
      <c r="J38" s="61" t="s">
        <v>34</v>
      </c>
      <c r="K38" s="61" t="s">
        <v>30</v>
      </c>
      <c r="M38" s="44"/>
      <c r="N38" s="36"/>
      <c r="O38" s="38"/>
    </row>
    <row r="39" spans="2:16" x14ac:dyDescent="0.25">
      <c r="B39">
        <v>3</v>
      </c>
      <c r="C39" t="s">
        <v>69</v>
      </c>
      <c r="D39" t="s">
        <v>53</v>
      </c>
      <c r="E39" s="62"/>
      <c r="F39" s="62">
        <v>45793</v>
      </c>
      <c r="G39" s="97">
        <v>157659277.0684931</v>
      </c>
      <c r="H39" s="97">
        <f>+G39</f>
        <v>157659277.0684931</v>
      </c>
      <c r="I39" s="97"/>
      <c r="J39" s="61" t="s">
        <v>34</v>
      </c>
      <c r="K39" s="61" t="s">
        <v>30</v>
      </c>
    </row>
    <row r="40" spans="2:16" x14ac:dyDescent="0.25">
      <c r="B40">
        <v>4</v>
      </c>
      <c r="C40" t="s">
        <v>64</v>
      </c>
      <c r="D40" t="s">
        <v>53</v>
      </c>
      <c r="E40" s="62"/>
      <c r="F40" s="62">
        <v>45544</v>
      </c>
      <c r="G40" s="97">
        <v>335558156.64630997</v>
      </c>
      <c r="H40" s="97"/>
      <c r="I40" s="97">
        <f t="shared" ref="I40:I48" si="2">+G40/$D$7</f>
        <v>46232.676999999996</v>
      </c>
      <c r="J40" s="61" t="s">
        <v>34</v>
      </c>
      <c r="K40" s="61" t="s">
        <v>30</v>
      </c>
      <c r="M40" s="37"/>
      <c r="N40" s="37"/>
    </row>
    <row r="41" spans="2:16" x14ac:dyDescent="0.25">
      <c r="B41">
        <v>5</v>
      </c>
      <c r="C41" t="s">
        <v>64</v>
      </c>
      <c r="D41" t="s">
        <v>53</v>
      </c>
      <c r="E41" s="62"/>
      <c r="F41" s="62">
        <v>46842</v>
      </c>
      <c r="G41" s="97">
        <v>1027765102.2799139</v>
      </c>
      <c r="H41" s="97"/>
      <c r="I41" s="97">
        <f t="shared" si="2"/>
        <v>141603.86527472522</v>
      </c>
      <c r="J41" s="61" t="s">
        <v>34</v>
      </c>
      <c r="K41" s="61" t="s">
        <v>30</v>
      </c>
      <c r="M41" s="37"/>
      <c r="N41" s="37"/>
    </row>
    <row r="42" spans="2:16" x14ac:dyDescent="0.25">
      <c r="B42">
        <v>6</v>
      </c>
      <c r="C42" t="s">
        <v>66</v>
      </c>
      <c r="D42" t="s">
        <v>53</v>
      </c>
      <c r="E42" s="62"/>
      <c r="F42" s="62">
        <v>45699</v>
      </c>
      <c r="G42" s="97">
        <v>3592381817.7603488</v>
      </c>
      <c r="H42" s="97"/>
      <c r="I42" s="97">
        <f t="shared" si="2"/>
        <v>494952.73755555553</v>
      </c>
      <c r="J42" s="61" t="s">
        <v>34</v>
      </c>
      <c r="K42" s="61" t="s">
        <v>30</v>
      </c>
      <c r="M42" s="59"/>
      <c r="N42" s="59"/>
      <c r="O42" s="59"/>
      <c r="P42" s="59"/>
    </row>
    <row r="43" spans="2:16" x14ac:dyDescent="0.25">
      <c r="B43">
        <v>7</v>
      </c>
      <c r="C43" t="s">
        <v>70</v>
      </c>
      <c r="D43" t="s">
        <v>53</v>
      </c>
      <c r="E43" s="62"/>
      <c r="F43" s="62">
        <v>45699</v>
      </c>
      <c r="G43" s="97">
        <v>632502681.07423902</v>
      </c>
      <c r="H43" s="97"/>
      <c r="I43" s="97">
        <f t="shared" si="2"/>
        <v>87145.228260869553</v>
      </c>
      <c r="J43" s="61" t="s">
        <v>34</v>
      </c>
      <c r="K43" s="61" t="s">
        <v>30</v>
      </c>
      <c r="M43" s="59"/>
      <c r="N43" s="59"/>
      <c r="O43" s="59"/>
      <c r="P43" s="59"/>
    </row>
    <row r="44" spans="2:16" x14ac:dyDescent="0.25">
      <c r="B44">
        <v>8</v>
      </c>
      <c r="C44" t="s">
        <v>70</v>
      </c>
      <c r="D44" t="s">
        <v>53</v>
      </c>
      <c r="E44" s="62"/>
      <c r="F44" s="62">
        <v>45699</v>
      </c>
      <c r="G44" s="97">
        <v>1762596176.04087</v>
      </c>
      <c r="H44" s="97"/>
      <c r="I44" s="97">
        <f t="shared" si="2"/>
        <v>242847.73913043484</v>
      </c>
      <c r="J44" s="61" t="s">
        <v>34</v>
      </c>
      <c r="K44" s="61" t="s">
        <v>30</v>
      </c>
      <c r="M44" s="59"/>
      <c r="N44" s="59"/>
      <c r="O44" s="59"/>
      <c r="P44" s="59"/>
    </row>
    <row r="45" spans="2:16" x14ac:dyDescent="0.25">
      <c r="B45">
        <v>9</v>
      </c>
      <c r="C45" t="s">
        <v>63</v>
      </c>
      <c r="D45" t="s">
        <v>53</v>
      </c>
      <c r="E45" s="62"/>
      <c r="F45" s="62">
        <v>45753</v>
      </c>
      <c r="G45" s="97">
        <v>2248366039.1711569</v>
      </c>
      <c r="H45" s="97"/>
      <c r="I45" s="97">
        <f t="shared" si="2"/>
        <v>309776.34966666671</v>
      </c>
      <c r="J45" s="61" t="s">
        <v>34</v>
      </c>
      <c r="K45" s="61" t="s">
        <v>30</v>
      </c>
      <c r="M45" s="59"/>
      <c r="N45" s="59"/>
      <c r="O45" s="59"/>
      <c r="P45" s="59"/>
    </row>
    <row r="46" spans="2:16" x14ac:dyDescent="0.25">
      <c r="B46">
        <v>10</v>
      </c>
      <c r="C46" t="s">
        <v>64</v>
      </c>
      <c r="D46" t="s">
        <v>53</v>
      </c>
      <c r="E46" s="62"/>
      <c r="F46" s="62">
        <v>45454</v>
      </c>
      <c r="G46" s="97">
        <v>3629015000</v>
      </c>
      <c r="H46" s="97"/>
      <c r="I46" s="97">
        <f t="shared" si="2"/>
        <v>500000</v>
      </c>
      <c r="J46" s="61" t="s">
        <v>34</v>
      </c>
      <c r="K46" s="61" t="s">
        <v>30</v>
      </c>
      <c r="M46" s="59"/>
      <c r="N46" s="59"/>
      <c r="O46" s="59"/>
      <c r="P46" s="59"/>
    </row>
    <row r="47" spans="2:16" x14ac:dyDescent="0.25">
      <c r="B47">
        <v>11</v>
      </c>
      <c r="C47" t="s">
        <v>64</v>
      </c>
      <c r="D47" t="s">
        <v>53</v>
      </c>
      <c r="E47" s="62"/>
      <c r="F47" s="62">
        <v>45544</v>
      </c>
      <c r="G47" s="97">
        <v>1292948701.2813799</v>
      </c>
      <c r="H47" s="97"/>
      <c r="I47" s="97">
        <f t="shared" si="2"/>
        <v>178140.446</v>
      </c>
      <c r="J47" s="61" t="s">
        <v>34</v>
      </c>
      <c r="K47" s="61" t="s">
        <v>30</v>
      </c>
      <c r="M47" s="59"/>
      <c r="N47" s="59"/>
      <c r="O47" s="59"/>
      <c r="P47" s="59"/>
    </row>
    <row r="48" spans="2:16" x14ac:dyDescent="0.25">
      <c r="B48">
        <v>12</v>
      </c>
      <c r="C48" t="s">
        <v>64</v>
      </c>
      <c r="D48" t="s">
        <v>53</v>
      </c>
      <c r="E48" s="62"/>
      <c r="F48" s="62">
        <v>46842</v>
      </c>
      <c r="G48" s="97">
        <v>324618429.72515732</v>
      </c>
      <c r="H48" s="97"/>
      <c r="I48" s="97">
        <f t="shared" si="2"/>
        <v>44725.41856745664</v>
      </c>
      <c r="J48" s="61" t="s">
        <v>34</v>
      </c>
      <c r="K48" s="61" t="s">
        <v>30</v>
      </c>
      <c r="M48" s="59"/>
      <c r="N48" s="59"/>
      <c r="O48" s="59"/>
      <c r="P48" s="59"/>
    </row>
    <row r="49" spans="2:16" x14ac:dyDescent="0.25">
      <c r="B49">
        <v>13</v>
      </c>
      <c r="C49" t="s">
        <v>64</v>
      </c>
      <c r="D49" t="s">
        <v>53</v>
      </c>
      <c r="E49" s="62"/>
      <c r="F49" s="62">
        <v>46842</v>
      </c>
      <c r="G49" s="97">
        <v>10587050958.733334</v>
      </c>
      <c r="H49" s="97">
        <f>+G49</f>
        <v>10587050958.733334</v>
      </c>
      <c r="I49" s="97"/>
      <c r="J49" s="61" t="s">
        <v>34</v>
      </c>
      <c r="K49" s="61" t="s">
        <v>30</v>
      </c>
      <c r="M49" s="59"/>
      <c r="N49" s="59"/>
      <c r="O49" s="59"/>
      <c r="P49" s="59"/>
    </row>
    <row r="50" spans="2:16" x14ac:dyDescent="0.25">
      <c r="B50">
        <v>14</v>
      </c>
      <c r="C50" t="s">
        <v>66</v>
      </c>
      <c r="D50" t="s">
        <v>53</v>
      </c>
      <c r="E50" s="62"/>
      <c r="F50" s="62">
        <v>45699</v>
      </c>
      <c r="G50" s="97">
        <v>4814271195.6795731</v>
      </c>
      <c r="H50" s="97"/>
      <c r="I50" s="97">
        <f t="shared" ref="I50:I53" si="3">+G50/$D$7</f>
        <v>663302.74133333331</v>
      </c>
      <c r="J50" s="61" t="s">
        <v>34</v>
      </c>
      <c r="K50" s="61" t="s">
        <v>30</v>
      </c>
      <c r="M50" s="59"/>
      <c r="N50" s="59"/>
      <c r="O50" s="59"/>
      <c r="P50" s="59"/>
    </row>
    <row r="51" spans="2:16" x14ac:dyDescent="0.25">
      <c r="B51">
        <v>15</v>
      </c>
      <c r="C51" t="s">
        <v>71</v>
      </c>
      <c r="D51" t="s">
        <v>53</v>
      </c>
      <c r="E51" s="62"/>
      <c r="F51" s="62">
        <v>46875</v>
      </c>
      <c r="G51" s="97">
        <v>194610839.00297779</v>
      </c>
      <c r="H51" s="97"/>
      <c r="I51" s="97">
        <f t="shared" si="3"/>
        <v>26813.176440849347</v>
      </c>
      <c r="J51" s="61" t="s">
        <v>34</v>
      </c>
      <c r="K51" s="61" t="s">
        <v>30</v>
      </c>
      <c r="M51" s="59"/>
      <c r="N51" s="59"/>
      <c r="O51" s="59"/>
      <c r="P51" s="59"/>
    </row>
    <row r="52" spans="2:16" x14ac:dyDescent="0.25">
      <c r="B52">
        <v>16</v>
      </c>
      <c r="C52" t="s">
        <v>71</v>
      </c>
      <c r="D52" t="s">
        <v>53</v>
      </c>
      <c r="E52" s="62"/>
      <c r="F52" s="62">
        <v>46903</v>
      </c>
      <c r="G52" s="97">
        <v>539232006.30673218</v>
      </c>
      <c r="H52" s="97"/>
      <c r="I52" s="97">
        <f t="shared" si="3"/>
        <v>74294.540847410695</v>
      </c>
      <c r="J52" s="61" t="s">
        <v>34</v>
      </c>
      <c r="K52" s="61" t="s">
        <v>30</v>
      </c>
      <c r="M52" s="59"/>
      <c r="N52" s="59"/>
      <c r="O52" s="59"/>
      <c r="P52" s="59"/>
    </row>
    <row r="53" spans="2:16" x14ac:dyDescent="0.25">
      <c r="B53">
        <v>17</v>
      </c>
      <c r="C53" t="s">
        <v>69</v>
      </c>
      <c r="D53" t="s">
        <v>53</v>
      </c>
      <c r="E53" s="62"/>
      <c r="F53" s="62">
        <v>45793</v>
      </c>
      <c r="G53" s="97">
        <v>179431580.86593309</v>
      </c>
      <c r="H53" s="97"/>
      <c r="I53" s="97">
        <f t="shared" si="3"/>
        <v>24721.802040764931</v>
      </c>
      <c r="J53" s="61" t="s">
        <v>34</v>
      </c>
      <c r="K53" s="61" t="s">
        <v>30</v>
      </c>
      <c r="M53" s="59"/>
      <c r="N53" s="59"/>
      <c r="O53" s="59"/>
      <c r="P53" s="59"/>
    </row>
    <row r="54" spans="2:16" x14ac:dyDescent="0.25">
      <c r="B54">
        <v>18</v>
      </c>
      <c r="C54" t="s">
        <v>55</v>
      </c>
      <c r="D54"/>
      <c r="E54" s="62"/>
      <c r="F54" s="62"/>
      <c r="G54" s="97">
        <v>80218267123.320007</v>
      </c>
      <c r="H54" s="97">
        <f>+G54</f>
        <v>80218267123.320007</v>
      </c>
      <c r="I54" s="97"/>
      <c r="J54" s="61" t="s">
        <v>34</v>
      </c>
      <c r="K54" s="61" t="s">
        <v>30</v>
      </c>
      <c r="M54" s="59"/>
      <c r="N54" s="59"/>
      <c r="O54" s="59"/>
      <c r="P54" s="59"/>
    </row>
    <row r="55" spans="2:16" ht="13" thickBot="1" x14ac:dyDescent="0.3">
      <c r="B55">
        <v>19</v>
      </c>
      <c r="C55" t="s">
        <v>54</v>
      </c>
      <c r="D55"/>
      <c r="E55" s="62"/>
      <c r="F55" s="62"/>
      <c r="G55" s="97">
        <v>1404106526.3013</v>
      </c>
      <c r="H55" s="97"/>
      <c r="I55" s="97">
        <v>24356.135195767201</v>
      </c>
      <c r="J55" s="61" t="s">
        <v>34</v>
      </c>
      <c r="K55" s="61" t="s">
        <v>30</v>
      </c>
      <c r="M55" s="59"/>
      <c r="N55" s="59"/>
      <c r="O55" s="59"/>
      <c r="P55" s="59"/>
    </row>
    <row r="56" spans="2:16" ht="13" hidden="1" thickBot="1" x14ac:dyDescent="0.3">
      <c r="B56" s="19"/>
      <c r="C56" s="20"/>
      <c r="D56" s="19"/>
      <c r="E56" s="19"/>
      <c r="F56" s="21"/>
      <c r="G56" s="94"/>
      <c r="H56" s="95"/>
      <c r="I56" s="95"/>
      <c r="J56" s="19"/>
      <c r="K56" s="19"/>
      <c r="M56" s="59"/>
      <c r="N56" s="59"/>
      <c r="O56" s="59"/>
      <c r="P56" s="59"/>
    </row>
    <row r="57" spans="2:16" ht="13.5" thickBot="1" x14ac:dyDescent="0.35">
      <c r="F57" s="26" t="s">
        <v>19</v>
      </c>
      <c r="G57" s="98">
        <f>SUM(G37:G56)</f>
        <v>120406482504.34599</v>
      </c>
      <c r="H57" s="98">
        <f>+SUM(H37:H56)</f>
        <v>91654517180.45517</v>
      </c>
      <c r="I57" s="98">
        <f>+SUM(I37:I56)</f>
        <v>3792301.2659805012</v>
      </c>
      <c r="M57" s="59"/>
      <c r="N57" s="59"/>
      <c r="O57" s="59"/>
      <c r="P57" s="59"/>
    </row>
    <row r="58" spans="2:16" ht="13.5" thickTop="1" thickBot="1" x14ac:dyDescent="0.3">
      <c r="G58" s="18"/>
    </row>
    <row r="59" spans="2:16" ht="15.5" thickTop="1" thickBot="1" x14ac:dyDescent="0.4">
      <c r="C59" s="89"/>
      <c r="D59" s="88"/>
      <c r="F59" s="68" t="s">
        <v>19</v>
      </c>
      <c r="G59" s="69">
        <f>+G57+G30</f>
        <v>171430393999.31744</v>
      </c>
      <c r="H59" s="36"/>
    </row>
    <row r="60" spans="2:16" ht="13" thickTop="1" x14ac:dyDescent="0.25">
      <c r="G60" s="18"/>
      <c r="I60" s="38"/>
    </row>
    <row r="61" spans="2:16" x14ac:dyDescent="0.25">
      <c r="G61" s="18"/>
      <c r="I61" s="38"/>
    </row>
    <row r="62" spans="2:16" x14ac:dyDescent="0.25">
      <c r="G62" s="18"/>
    </row>
    <row r="63" spans="2:16" ht="13" x14ac:dyDescent="0.3">
      <c r="C63" s="70"/>
      <c r="D63" s="70"/>
      <c r="G63" s="18"/>
      <c r="I63" s="100"/>
      <c r="J63" s="100"/>
    </row>
    <row r="64" spans="2:16" ht="13" x14ac:dyDescent="0.3">
      <c r="G64" s="18"/>
      <c r="I64" s="101"/>
      <c r="J64" s="101"/>
    </row>
    <row r="65" spans="7:7" x14ac:dyDescent="0.25">
      <c r="G65" s="18"/>
    </row>
    <row r="66" spans="7:7" x14ac:dyDescent="0.25">
      <c r="G66" s="18"/>
    </row>
    <row r="67" spans="7:7" x14ac:dyDescent="0.25">
      <c r="G67" s="18"/>
    </row>
    <row r="68" spans="7:7" x14ac:dyDescent="0.25">
      <c r="G68" s="18"/>
    </row>
    <row r="69" spans="7:7" x14ac:dyDescent="0.25">
      <c r="G69" s="18"/>
    </row>
    <row r="70" spans="7:7" x14ac:dyDescent="0.25">
      <c r="G70" s="18"/>
    </row>
    <row r="71" spans="7:7" x14ac:dyDescent="0.25">
      <c r="G71" s="18"/>
    </row>
    <row r="72" spans="7:7" x14ac:dyDescent="0.25">
      <c r="G72" s="18"/>
    </row>
    <row r="73" spans="7:7" x14ac:dyDescent="0.25">
      <c r="G73" s="18"/>
    </row>
    <row r="74" spans="7:7" x14ac:dyDescent="0.25">
      <c r="G74" s="18"/>
    </row>
    <row r="75" spans="7:7" x14ac:dyDescent="0.25">
      <c r="G75" s="18"/>
    </row>
    <row r="76" spans="7:7" x14ac:dyDescent="0.25">
      <c r="G76" s="18"/>
    </row>
    <row r="77" spans="7:7" x14ac:dyDescent="0.25">
      <c r="G77" s="18"/>
    </row>
    <row r="78" spans="7:7" x14ac:dyDescent="0.25">
      <c r="G78" s="18"/>
    </row>
    <row r="79" spans="7:7" x14ac:dyDescent="0.25">
      <c r="G79" s="18"/>
    </row>
    <row r="80" spans="7:7" x14ac:dyDescent="0.25">
      <c r="G80" s="18"/>
    </row>
    <row r="81" spans="7:7" x14ac:dyDescent="0.25">
      <c r="G81" s="18"/>
    </row>
    <row r="82" spans="7:7" x14ac:dyDescent="0.25">
      <c r="G82" s="18"/>
    </row>
    <row r="83" spans="7:7" x14ac:dyDescent="0.25">
      <c r="G83" s="18"/>
    </row>
    <row r="84" spans="7:7" x14ac:dyDescent="0.25">
      <c r="G84" s="18"/>
    </row>
    <row r="85" spans="7:7" x14ac:dyDescent="0.25">
      <c r="G85" s="18"/>
    </row>
    <row r="86" spans="7:7" x14ac:dyDescent="0.25">
      <c r="G86" s="18"/>
    </row>
    <row r="87" spans="7:7" x14ac:dyDescent="0.25">
      <c r="G87" s="18"/>
    </row>
    <row r="88" spans="7:7" x14ac:dyDescent="0.25">
      <c r="G88" s="18"/>
    </row>
    <row r="89" spans="7:7" x14ac:dyDescent="0.25">
      <c r="G89" s="18"/>
    </row>
    <row r="90" spans="7:7" x14ac:dyDescent="0.25">
      <c r="G90" s="18"/>
    </row>
    <row r="91" spans="7:7" x14ac:dyDescent="0.25">
      <c r="G91" s="18"/>
    </row>
    <row r="92" spans="7:7" x14ac:dyDescent="0.25">
      <c r="G92" s="18"/>
    </row>
    <row r="93" spans="7:7" x14ac:dyDescent="0.25">
      <c r="G93" s="18"/>
    </row>
    <row r="94" spans="7:7" x14ac:dyDescent="0.25">
      <c r="G94" s="18"/>
    </row>
    <row r="95" spans="7:7" x14ac:dyDescent="0.25">
      <c r="G95" s="18"/>
    </row>
    <row r="96" spans="7:7" x14ac:dyDescent="0.25">
      <c r="G96" s="18"/>
    </row>
    <row r="97" spans="7:7" x14ac:dyDescent="0.25">
      <c r="G97" s="18"/>
    </row>
    <row r="98" spans="7:7" x14ac:dyDescent="0.25">
      <c r="G98" s="18"/>
    </row>
    <row r="99" spans="7:7" x14ac:dyDescent="0.25">
      <c r="G99" s="18"/>
    </row>
    <row r="100" spans="7:7" x14ac:dyDescent="0.25">
      <c r="G100" s="18"/>
    </row>
    <row r="101" spans="7:7" x14ac:dyDescent="0.25">
      <c r="G101" s="18"/>
    </row>
    <row r="102" spans="7:7" x14ac:dyDescent="0.25">
      <c r="G102" s="18"/>
    </row>
    <row r="103" spans="7:7" x14ac:dyDescent="0.25">
      <c r="G103" s="18"/>
    </row>
    <row r="104" spans="7:7" x14ac:dyDescent="0.25">
      <c r="G104" s="18"/>
    </row>
    <row r="105" spans="7:7" x14ac:dyDescent="0.25">
      <c r="G105" s="18"/>
    </row>
    <row r="106" spans="7:7" x14ac:dyDescent="0.25">
      <c r="G106" s="18"/>
    </row>
    <row r="107" spans="7:7" x14ac:dyDescent="0.25">
      <c r="G107" s="18"/>
    </row>
    <row r="108" spans="7:7" x14ac:dyDescent="0.25">
      <c r="G108" s="18"/>
    </row>
    <row r="109" spans="7:7" x14ac:dyDescent="0.25">
      <c r="G109" s="18"/>
    </row>
    <row r="110" spans="7:7" x14ac:dyDescent="0.25">
      <c r="G110" s="18"/>
    </row>
    <row r="111" spans="7:7" x14ac:dyDescent="0.25">
      <c r="G111" s="18"/>
    </row>
    <row r="112" spans="7:7" x14ac:dyDescent="0.25">
      <c r="G112" s="18"/>
    </row>
    <row r="113" spans="7:7" x14ac:dyDescent="0.25">
      <c r="G113" s="18"/>
    </row>
    <row r="114" spans="7:7" x14ac:dyDescent="0.25">
      <c r="G114" s="18"/>
    </row>
    <row r="115" spans="7:7" x14ac:dyDescent="0.25">
      <c r="G115" s="18"/>
    </row>
    <row r="116" spans="7:7" x14ac:dyDescent="0.25">
      <c r="G116" s="18"/>
    </row>
    <row r="117" spans="7:7" x14ac:dyDescent="0.25">
      <c r="G117" s="18"/>
    </row>
    <row r="118" spans="7:7" x14ac:dyDescent="0.25">
      <c r="G118" s="18"/>
    </row>
    <row r="119" spans="7:7" x14ac:dyDescent="0.25">
      <c r="G119" s="18"/>
    </row>
  </sheetData>
  <autoFilter ref="B35:L53" xr:uid="{00000000-0001-0000-0100-000000000000}">
    <filterColumn colId="6" showButton="0"/>
  </autoFilter>
  <mergeCells count="18">
    <mergeCell ref="B11:B12"/>
    <mergeCell ref="F11:F12"/>
    <mergeCell ref="C11:C12"/>
    <mergeCell ref="B35:B36"/>
    <mergeCell ref="C35:C36"/>
    <mergeCell ref="D35:D36"/>
    <mergeCell ref="E35:E36"/>
    <mergeCell ref="F35:F36"/>
    <mergeCell ref="D11:D12"/>
    <mergeCell ref="E11:E12"/>
    <mergeCell ref="I63:J63"/>
    <mergeCell ref="I64:J64"/>
    <mergeCell ref="K11:K12"/>
    <mergeCell ref="K35:K36"/>
    <mergeCell ref="H35:I35"/>
    <mergeCell ref="J35:J36"/>
    <mergeCell ref="J11:J12"/>
    <mergeCell ref="H11:I11"/>
  </mergeCells>
  <phoneticPr fontId="2" type="noConversion"/>
  <hyperlinks>
    <hyperlink ref="B1" location="Índice!A1" display="Regresar al Índice" xr:uid="{00000000-0004-0000-0100-000000000000}"/>
  </hyperlinks>
  <pageMargins left="0.75" right="0.75" top="1" bottom="1" header="0" footer="0"/>
  <pageSetup paperSize="9" scale="61" orientation="portrait" horizontalDpi="300" verticalDpi="3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W106"/>
  <sheetViews>
    <sheetView showGridLines="0" topLeftCell="A40" zoomScale="95" zoomScaleNormal="95" workbookViewId="0">
      <selection activeCell="I50" sqref="I50:J52"/>
    </sheetView>
  </sheetViews>
  <sheetFormatPr baseColWidth="10" defaultColWidth="9.1796875" defaultRowHeight="12.5" x14ac:dyDescent="0.25"/>
  <cols>
    <col min="1" max="1" width="4.1796875" style="2" customWidth="1"/>
    <col min="2" max="2" width="5.7265625" style="2" customWidth="1"/>
    <col min="3" max="3" width="42.453125" style="17" customWidth="1"/>
    <col min="4" max="4" width="19.26953125" style="17" bestFit="1" customWidth="1"/>
    <col min="5" max="5" width="16.1796875" style="16" customWidth="1"/>
    <col min="6" max="6" width="12.7265625" style="16" customWidth="1"/>
    <col min="7" max="7" width="19.54296875" style="23" bestFit="1" customWidth="1"/>
    <col min="8" max="8" width="17" style="16" customWidth="1"/>
    <col min="9" max="9" width="16.26953125" style="2" customWidth="1"/>
    <col min="10" max="10" width="15.1796875" style="2" customWidth="1"/>
    <col min="11" max="11" width="12.7265625" style="2" customWidth="1"/>
    <col min="12" max="12" width="9.1796875" style="2"/>
    <col min="13" max="13" width="12" style="2" bestFit="1" customWidth="1"/>
    <col min="14" max="14" width="14.26953125" style="2" bestFit="1" customWidth="1"/>
    <col min="15" max="15" width="12" style="2" bestFit="1" customWidth="1"/>
    <col min="16" max="16384" width="9.1796875" style="2"/>
  </cols>
  <sheetData>
    <row r="1" spans="2:23" customFormat="1" x14ac:dyDescent="0.25">
      <c r="B1" s="1" t="s">
        <v>0</v>
      </c>
      <c r="C1" s="1"/>
      <c r="D1" s="1"/>
      <c r="E1" s="74"/>
      <c r="F1" s="1"/>
      <c r="G1" s="1"/>
      <c r="H1" s="74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2:23" customFormat="1" x14ac:dyDescent="0.25">
      <c r="E2" s="61"/>
      <c r="H2" s="61"/>
    </row>
    <row r="3" spans="2:23" customFormat="1" ht="18" x14ac:dyDescent="0.4">
      <c r="B3" s="4" t="str">
        <f>+Índice!D5</f>
        <v>SACI H PETERSEN</v>
      </c>
      <c r="C3" s="3"/>
      <c r="D3" s="3"/>
      <c r="E3" s="75"/>
      <c r="F3" s="3"/>
      <c r="G3" s="3"/>
      <c r="H3" s="75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2:23" ht="13" x14ac:dyDescent="0.3">
      <c r="B4" s="60" t="str">
        <f>+Índice!B10&amp;Índice!C10</f>
        <v>2. Deudas Comerciales</v>
      </c>
      <c r="C4" s="2"/>
      <c r="D4" s="2"/>
      <c r="F4" s="2"/>
      <c r="G4" s="2"/>
    </row>
    <row r="5" spans="2:23" customFormat="1" x14ac:dyDescent="0.25">
      <c r="C5" s="3"/>
      <c r="D5" s="3"/>
      <c r="E5" s="75"/>
      <c r="F5" s="3"/>
      <c r="G5" s="3"/>
      <c r="H5" s="75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2:23" customFormat="1" ht="13" x14ac:dyDescent="0.3">
      <c r="B6" s="5" t="s">
        <v>14</v>
      </c>
      <c r="C6" s="6"/>
      <c r="D6" s="7">
        <v>45107</v>
      </c>
      <c r="E6" s="76"/>
      <c r="F6" s="3"/>
      <c r="G6" s="3"/>
      <c r="H6" s="75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2:23" customFormat="1" ht="13" x14ac:dyDescent="0.3">
      <c r="B7" s="5" t="s">
        <v>15</v>
      </c>
      <c r="C7" s="6"/>
      <c r="D7" s="72">
        <v>7258.03</v>
      </c>
      <c r="E7" s="77"/>
      <c r="F7" s="3"/>
      <c r="G7" s="3"/>
      <c r="H7" s="75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2:23" customFormat="1" ht="13" x14ac:dyDescent="0.3">
      <c r="B8" s="9"/>
      <c r="C8" s="10"/>
      <c r="D8" s="10"/>
      <c r="E8" s="78"/>
      <c r="F8" s="3"/>
      <c r="G8" s="3"/>
      <c r="H8" s="75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pans="2:23" customFormat="1" ht="18" x14ac:dyDescent="0.4">
      <c r="B9" s="12" t="s">
        <v>1</v>
      </c>
      <c r="C9" s="10"/>
      <c r="D9" s="10"/>
      <c r="E9" s="78"/>
      <c r="F9" s="3"/>
      <c r="G9" s="3"/>
      <c r="H9" s="75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2:23" customFormat="1" ht="13" x14ac:dyDescent="0.3">
      <c r="B10" s="6"/>
      <c r="C10" s="10"/>
      <c r="D10" s="10"/>
      <c r="E10" s="78"/>
      <c r="F10" s="3"/>
      <c r="G10" s="3"/>
      <c r="H10" s="75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2:23" ht="12.75" customHeight="1" x14ac:dyDescent="0.3">
      <c r="B11" s="105" t="s">
        <v>2</v>
      </c>
      <c r="C11" s="102" t="s">
        <v>12</v>
      </c>
      <c r="D11" s="102" t="s">
        <v>4</v>
      </c>
      <c r="E11" s="102" t="s">
        <v>27</v>
      </c>
      <c r="F11" s="102" t="s">
        <v>5</v>
      </c>
      <c r="G11" s="13" t="s">
        <v>6</v>
      </c>
      <c r="H11" s="104" t="s">
        <v>6</v>
      </c>
      <c r="I11" s="104"/>
      <c r="J11" s="102" t="s">
        <v>7</v>
      </c>
      <c r="K11" s="102" t="s">
        <v>20</v>
      </c>
    </row>
    <row r="12" spans="2:23" ht="13.5" customHeight="1" thickBot="1" x14ac:dyDescent="0.3">
      <c r="B12" s="106"/>
      <c r="C12" s="103"/>
      <c r="D12" s="103"/>
      <c r="E12" s="103"/>
      <c r="F12" s="103"/>
      <c r="G12" s="53" t="s">
        <v>8</v>
      </c>
      <c r="H12" s="54" t="s">
        <v>9</v>
      </c>
      <c r="I12" s="54" t="s">
        <v>10</v>
      </c>
      <c r="J12" s="103"/>
      <c r="K12" s="103"/>
    </row>
    <row r="13" spans="2:23" x14ac:dyDescent="0.25">
      <c r="B13" s="16">
        <v>1</v>
      </c>
      <c r="C13" s="17" t="s">
        <v>48</v>
      </c>
      <c r="D13" s="17" t="s">
        <v>33</v>
      </c>
      <c r="E13" s="33">
        <v>45107</v>
      </c>
      <c r="F13" s="33">
        <f>+E13+30</f>
        <v>45137</v>
      </c>
      <c r="G13" s="63">
        <v>43548165774.2612</v>
      </c>
      <c r="H13" s="81"/>
      <c r="I13" s="64">
        <f>+G13/$D$7</f>
        <v>5999998.04</v>
      </c>
      <c r="J13" s="2" t="s">
        <v>34</v>
      </c>
      <c r="K13" s="2" t="s">
        <v>30</v>
      </c>
      <c r="M13" s="70"/>
    </row>
    <row r="14" spans="2:23" x14ac:dyDescent="0.25">
      <c r="B14" s="16">
        <v>2</v>
      </c>
      <c r="C14" s="17" t="s">
        <v>43</v>
      </c>
      <c r="D14" s="17" t="s">
        <v>33</v>
      </c>
      <c r="E14" s="33">
        <v>45107</v>
      </c>
      <c r="F14" s="33">
        <f t="shared" ref="F14:F31" si="0">+E14+30</f>
        <v>45137</v>
      </c>
      <c r="G14" s="63">
        <v>42917955093.857994</v>
      </c>
      <c r="H14" s="81"/>
      <c r="I14" s="64">
        <f t="shared" ref="I14:I30" si="1">+G14/$D$7</f>
        <v>5913168.5999999996</v>
      </c>
      <c r="J14" s="2" t="s">
        <v>34</v>
      </c>
      <c r="K14" s="2" t="s">
        <v>30</v>
      </c>
    </row>
    <row r="15" spans="2:23" x14ac:dyDescent="0.25">
      <c r="B15" s="16">
        <v>3</v>
      </c>
      <c r="C15" s="17" t="s">
        <v>44</v>
      </c>
      <c r="D15" s="17" t="s">
        <v>33</v>
      </c>
      <c r="E15" s="33">
        <v>45107</v>
      </c>
      <c r="F15" s="33">
        <f t="shared" si="0"/>
        <v>45137</v>
      </c>
      <c r="G15" s="63">
        <v>13998614283.334198</v>
      </c>
      <c r="H15" s="81"/>
      <c r="I15" s="64">
        <f t="shared" si="1"/>
        <v>1928707.14</v>
      </c>
      <c r="J15" s="2" t="s">
        <v>34</v>
      </c>
      <c r="K15" s="2" t="s">
        <v>30</v>
      </c>
    </row>
    <row r="16" spans="2:23" x14ac:dyDescent="0.25">
      <c r="B16" s="16">
        <v>4</v>
      </c>
      <c r="C16" s="17" t="s">
        <v>31</v>
      </c>
      <c r="D16" s="17" t="s">
        <v>33</v>
      </c>
      <c r="E16" s="33">
        <v>45107</v>
      </c>
      <c r="F16" s="33">
        <f t="shared" si="0"/>
        <v>45137</v>
      </c>
      <c r="G16" s="63">
        <v>7015450379.4127989</v>
      </c>
      <c r="H16" s="81"/>
      <c r="I16" s="64">
        <f t="shared" si="1"/>
        <v>966577.75999999989</v>
      </c>
      <c r="J16" s="2" t="s">
        <v>34</v>
      </c>
      <c r="K16" s="2" t="s">
        <v>30</v>
      </c>
    </row>
    <row r="17" spans="2:14" x14ac:dyDescent="0.25">
      <c r="B17" s="16">
        <v>5</v>
      </c>
      <c r="C17" s="17" t="s">
        <v>56</v>
      </c>
      <c r="D17" s="17" t="s">
        <v>33</v>
      </c>
      <c r="E17" s="33">
        <v>45107</v>
      </c>
      <c r="F17" s="33">
        <f t="shared" si="0"/>
        <v>45137</v>
      </c>
      <c r="G17" s="63">
        <v>2673280512.8120003</v>
      </c>
      <c r="H17" s="81"/>
      <c r="I17" s="64">
        <f t="shared" si="1"/>
        <v>368320.4</v>
      </c>
      <c r="J17" s="2" t="s">
        <v>34</v>
      </c>
      <c r="K17" s="2" t="s">
        <v>30</v>
      </c>
    </row>
    <row r="18" spans="2:14" x14ac:dyDescent="0.25">
      <c r="B18" s="16">
        <v>6</v>
      </c>
      <c r="C18" s="17" t="s">
        <v>51</v>
      </c>
      <c r="D18" s="17" t="s">
        <v>33</v>
      </c>
      <c r="E18" s="33">
        <v>45107</v>
      </c>
      <c r="F18" s="33">
        <f t="shared" si="0"/>
        <v>45137</v>
      </c>
      <c r="G18" s="63">
        <v>2473417447.1473999</v>
      </c>
      <c r="H18" s="81"/>
      <c r="I18" s="64">
        <f t="shared" si="1"/>
        <v>340783.58</v>
      </c>
      <c r="J18" s="2" t="s">
        <v>34</v>
      </c>
      <c r="K18" s="2" t="s">
        <v>30</v>
      </c>
    </row>
    <row r="19" spans="2:14" x14ac:dyDescent="0.25">
      <c r="B19" s="16">
        <v>7</v>
      </c>
      <c r="C19" s="17" t="s">
        <v>45</v>
      </c>
      <c r="D19" s="17" t="s">
        <v>33</v>
      </c>
      <c r="E19" s="33">
        <v>45107</v>
      </c>
      <c r="F19" s="33">
        <f t="shared" si="0"/>
        <v>45137</v>
      </c>
      <c r="G19" s="63">
        <v>1595444622.4157999</v>
      </c>
      <c r="H19" s="81"/>
      <c r="I19" s="64">
        <f t="shared" si="1"/>
        <v>219817.86</v>
      </c>
      <c r="J19" s="2" t="s">
        <v>34</v>
      </c>
      <c r="K19" s="2" t="s">
        <v>30</v>
      </c>
    </row>
    <row r="20" spans="2:14" x14ac:dyDescent="0.25">
      <c r="B20" s="16">
        <v>8</v>
      </c>
      <c r="C20" s="17" t="s">
        <v>46</v>
      </c>
      <c r="D20" s="17" t="s">
        <v>33</v>
      </c>
      <c r="E20" s="33">
        <v>45107</v>
      </c>
      <c r="F20" s="33">
        <f t="shared" si="0"/>
        <v>45137</v>
      </c>
      <c r="G20" s="63">
        <v>1110498985.0643001</v>
      </c>
      <c r="H20" s="81"/>
      <c r="I20" s="64">
        <f t="shared" si="1"/>
        <v>153002.81000000003</v>
      </c>
      <c r="J20" s="2" t="s">
        <v>34</v>
      </c>
      <c r="K20" s="2" t="s">
        <v>30</v>
      </c>
    </row>
    <row r="21" spans="2:14" x14ac:dyDescent="0.25">
      <c r="B21" s="16">
        <v>9</v>
      </c>
      <c r="C21" s="17" t="s">
        <v>32</v>
      </c>
      <c r="D21" s="17" t="s">
        <v>33</v>
      </c>
      <c r="E21" s="33">
        <v>45107</v>
      </c>
      <c r="F21" s="33">
        <f t="shared" si="0"/>
        <v>45137</v>
      </c>
      <c r="G21" s="63">
        <v>691437367.0596</v>
      </c>
      <c r="H21" s="81"/>
      <c r="I21" s="64">
        <f t="shared" si="1"/>
        <v>95265.156944735689</v>
      </c>
      <c r="J21" s="2" t="s">
        <v>34</v>
      </c>
      <c r="K21" s="2" t="s">
        <v>30</v>
      </c>
    </row>
    <row r="22" spans="2:14" x14ac:dyDescent="0.25">
      <c r="B22" s="16">
        <v>10</v>
      </c>
      <c r="C22" s="17" t="s">
        <v>59</v>
      </c>
      <c r="D22" s="17" t="s">
        <v>33</v>
      </c>
      <c r="E22" s="33">
        <v>45107</v>
      </c>
      <c r="F22" s="33">
        <f t="shared" si="0"/>
        <v>45137</v>
      </c>
      <c r="G22" s="63">
        <v>623082278.81900001</v>
      </c>
      <c r="H22" s="81"/>
      <c r="I22" s="64">
        <f t="shared" si="1"/>
        <v>85847.3</v>
      </c>
      <c r="J22" s="2" t="s">
        <v>34</v>
      </c>
      <c r="K22" s="2" t="s">
        <v>30</v>
      </c>
      <c r="N22" s="36"/>
    </row>
    <row r="23" spans="2:14" x14ac:dyDescent="0.25">
      <c r="B23" s="16">
        <v>11</v>
      </c>
      <c r="C23" s="17" t="s">
        <v>60</v>
      </c>
      <c r="D23" s="17" t="s">
        <v>33</v>
      </c>
      <c r="E23" s="33">
        <v>45107</v>
      </c>
      <c r="F23" s="33">
        <f t="shared" si="0"/>
        <v>45137</v>
      </c>
      <c r="G23" s="63">
        <v>585323756.76970005</v>
      </c>
      <c r="H23" s="81"/>
      <c r="I23" s="64">
        <f t="shared" si="1"/>
        <v>80644.990000000005</v>
      </c>
      <c r="J23" s="2" t="s">
        <v>34</v>
      </c>
      <c r="K23" s="2" t="s">
        <v>30</v>
      </c>
    </row>
    <row r="24" spans="2:14" x14ac:dyDescent="0.25">
      <c r="B24" s="16">
        <v>12</v>
      </c>
      <c r="C24" s="17" t="s">
        <v>57</v>
      </c>
      <c r="D24" s="17" t="s">
        <v>33</v>
      </c>
      <c r="E24" s="33">
        <v>45107</v>
      </c>
      <c r="F24" s="33">
        <f t="shared" si="0"/>
        <v>45137</v>
      </c>
      <c r="G24" s="63">
        <v>502625182.30729997</v>
      </c>
      <c r="H24" s="81"/>
      <c r="I24" s="64">
        <f t="shared" si="1"/>
        <v>69250.91</v>
      </c>
      <c r="J24" s="2" t="s">
        <v>34</v>
      </c>
      <c r="K24" s="2" t="s">
        <v>30</v>
      </c>
    </row>
    <row r="25" spans="2:14" x14ac:dyDescent="0.25">
      <c r="B25" s="16">
        <v>13</v>
      </c>
      <c r="C25" s="17" t="s">
        <v>52</v>
      </c>
      <c r="D25" s="17" t="s">
        <v>33</v>
      </c>
      <c r="E25" s="33">
        <v>45107</v>
      </c>
      <c r="F25" s="33">
        <f t="shared" si="0"/>
        <v>45137</v>
      </c>
      <c r="G25" s="63">
        <v>344748441.16699994</v>
      </c>
      <c r="H25" s="81"/>
      <c r="I25" s="64">
        <f t="shared" si="1"/>
        <v>47498.899999999994</v>
      </c>
      <c r="J25" s="2" t="s">
        <v>34</v>
      </c>
      <c r="K25" s="2" t="s">
        <v>30</v>
      </c>
    </row>
    <row r="26" spans="2:14" x14ac:dyDescent="0.25">
      <c r="B26" s="16">
        <v>14</v>
      </c>
      <c r="C26" s="17" t="s">
        <v>50</v>
      </c>
      <c r="D26" s="17" t="s">
        <v>33</v>
      </c>
      <c r="E26" s="33">
        <v>45107</v>
      </c>
      <c r="F26" s="33">
        <f t="shared" si="0"/>
        <v>45137</v>
      </c>
      <c r="G26" s="63">
        <v>334629223.16070002</v>
      </c>
      <c r="H26" s="81"/>
      <c r="I26" s="64">
        <f t="shared" si="1"/>
        <v>46104.69</v>
      </c>
      <c r="J26" s="2" t="s">
        <v>34</v>
      </c>
      <c r="K26" s="2" t="s">
        <v>30</v>
      </c>
    </row>
    <row r="27" spans="2:14" x14ac:dyDescent="0.25">
      <c r="B27" s="16">
        <v>15</v>
      </c>
      <c r="C27" s="17" t="s">
        <v>49</v>
      </c>
      <c r="D27" s="17" t="s">
        <v>33</v>
      </c>
      <c r="E27" s="33">
        <v>45107</v>
      </c>
      <c r="F27" s="33">
        <f t="shared" si="0"/>
        <v>45137</v>
      </c>
      <c r="G27" s="63">
        <v>317373837.47809994</v>
      </c>
      <c r="H27" s="81"/>
      <c r="I27" s="64">
        <f t="shared" si="1"/>
        <v>43727.27</v>
      </c>
      <c r="J27" s="2" t="s">
        <v>34</v>
      </c>
      <c r="K27" s="2" t="s">
        <v>30</v>
      </c>
    </row>
    <row r="28" spans="2:14" x14ac:dyDescent="0.25">
      <c r="B28" s="16">
        <v>16</v>
      </c>
      <c r="C28" s="17" t="s">
        <v>61</v>
      </c>
      <c r="D28" s="17" t="s">
        <v>33</v>
      </c>
      <c r="E28" s="33">
        <v>45107</v>
      </c>
      <c r="F28" s="33">
        <f t="shared" si="0"/>
        <v>45137</v>
      </c>
      <c r="G28" s="63">
        <v>228225995.29859999</v>
      </c>
      <c r="H28" s="81"/>
      <c r="I28" s="64">
        <f t="shared" si="1"/>
        <v>31444.62</v>
      </c>
      <c r="J28" s="2" t="s">
        <v>34</v>
      </c>
      <c r="K28" s="2" t="s">
        <v>30</v>
      </c>
    </row>
    <row r="29" spans="2:14" x14ac:dyDescent="0.25">
      <c r="B29" s="16">
        <v>17</v>
      </c>
      <c r="C29" s="17" t="s">
        <v>62</v>
      </c>
      <c r="D29" s="17" t="s">
        <v>33</v>
      </c>
      <c r="E29" s="33">
        <v>45107</v>
      </c>
      <c r="F29" s="33">
        <f t="shared" si="0"/>
        <v>45137</v>
      </c>
      <c r="G29" s="63">
        <v>205840634.01199996</v>
      </c>
      <c r="H29" s="81"/>
      <c r="I29" s="64">
        <f t="shared" si="1"/>
        <v>28360.399999999998</v>
      </c>
      <c r="J29" s="2" t="s">
        <v>34</v>
      </c>
      <c r="K29" s="2" t="s">
        <v>30</v>
      </c>
    </row>
    <row r="30" spans="2:14" x14ac:dyDescent="0.25">
      <c r="B30" s="16">
        <v>18</v>
      </c>
      <c r="C30" s="17" t="s">
        <v>35</v>
      </c>
      <c r="D30" s="17" t="s">
        <v>33</v>
      </c>
      <c r="E30" s="33">
        <v>45107</v>
      </c>
      <c r="F30" s="33">
        <f t="shared" si="0"/>
        <v>45137</v>
      </c>
      <c r="G30" s="63">
        <v>1045293424.1866913</v>
      </c>
      <c r="H30" s="81"/>
      <c r="I30" s="64">
        <f t="shared" si="1"/>
        <v>144018.88999999879</v>
      </c>
      <c r="J30" s="2" t="s">
        <v>34</v>
      </c>
      <c r="K30" s="2" t="s">
        <v>30</v>
      </c>
      <c r="L30" s="70"/>
      <c r="N30" s="36"/>
    </row>
    <row r="31" spans="2:14" x14ac:dyDescent="0.25">
      <c r="B31" s="16">
        <v>19</v>
      </c>
      <c r="C31" s="17" t="s">
        <v>47</v>
      </c>
      <c r="D31" s="17" t="s">
        <v>36</v>
      </c>
      <c r="E31" s="33">
        <v>45107</v>
      </c>
      <c r="F31" s="33">
        <f t="shared" si="0"/>
        <v>45137</v>
      </c>
      <c r="G31" s="63">
        <v>3596502414</v>
      </c>
      <c r="H31" s="81">
        <f>+G31</f>
        <v>3596502414</v>
      </c>
      <c r="I31" s="64"/>
      <c r="J31" s="2" t="s">
        <v>34</v>
      </c>
      <c r="K31" s="2" t="s">
        <v>30</v>
      </c>
    </row>
    <row r="32" spans="2:14" hidden="1" x14ac:dyDescent="0.25">
      <c r="B32" s="16">
        <v>20</v>
      </c>
      <c r="E32" s="33">
        <v>44829</v>
      </c>
      <c r="F32" s="33">
        <v>44859</v>
      </c>
      <c r="G32" s="63">
        <f t="shared" ref="G32" si="2">+H32+I32*$D$7</f>
        <v>0</v>
      </c>
      <c r="H32" s="81"/>
      <c r="I32" s="64"/>
      <c r="J32" s="2" t="s">
        <v>34</v>
      </c>
      <c r="K32" s="2" t="s">
        <v>30</v>
      </c>
    </row>
    <row r="33" spans="2:23" ht="3" customHeight="1" thickBot="1" x14ac:dyDescent="0.3">
      <c r="B33" s="19"/>
      <c r="C33" s="20"/>
      <c r="D33" s="20"/>
      <c r="E33" s="21"/>
      <c r="F33" s="20"/>
      <c r="G33" s="65"/>
      <c r="H33" s="82"/>
      <c r="I33" s="66"/>
      <c r="J33" s="19"/>
      <c r="K33" s="19"/>
    </row>
    <row r="34" spans="2:23" ht="13.5" thickBot="1" x14ac:dyDescent="0.35">
      <c r="F34" s="26" t="s">
        <v>19</v>
      </c>
      <c r="G34" s="67">
        <f>+SUM(G13:G33)</f>
        <v>123807909652.56439</v>
      </c>
      <c r="H34" s="83">
        <f>+SUM(H13:H33)</f>
        <v>3596502414</v>
      </c>
      <c r="I34" s="67">
        <f>+SUM(I13:I33)</f>
        <v>16562539.316944735</v>
      </c>
      <c r="N34" s="36"/>
    </row>
    <row r="35" spans="2:23" customFormat="1" ht="13.5" thickTop="1" x14ac:dyDescent="0.3">
      <c r="B35" s="6"/>
      <c r="C35" s="10"/>
      <c r="D35" s="10"/>
      <c r="E35" s="78"/>
      <c r="F35" s="3"/>
      <c r="G35" s="43"/>
      <c r="H35" s="84"/>
      <c r="I35" s="55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</row>
    <row r="36" spans="2:23" x14ac:dyDescent="0.25">
      <c r="E36" s="79"/>
      <c r="G36" s="71"/>
      <c r="H36" s="85"/>
      <c r="I36" s="36"/>
    </row>
    <row r="37" spans="2:23" ht="18" x14ac:dyDescent="0.4">
      <c r="B37" s="12" t="s">
        <v>18</v>
      </c>
      <c r="E37" s="80"/>
      <c r="G37" s="18"/>
      <c r="H37" s="86"/>
      <c r="I37" s="36"/>
      <c r="J37" s="48"/>
      <c r="K37" s="49"/>
    </row>
    <row r="38" spans="2:23" x14ac:dyDescent="0.25">
      <c r="G38" s="18"/>
      <c r="H38" s="85"/>
    </row>
    <row r="39" spans="2:23" ht="12.75" customHeight="1" x14ac:dyDescent="0.3">
      <c r="B39" s="105" t="s">
        <v>2</v>
      </c>
      <c r="C39" s="102" t="s">
        <v>12</v>
      </c>
      <c r="D39" s="102" t="s">
        <v>4</v>
      </c>
      <c r="E39" s="102" t="s">
        <v>27</v>
      </c>
      <c r="F39" s="102" t="s">
        <v>5</v>
      </c>
      <c r="G39" s="13" t="s">
        <v>6</v>
      </c>
      <c r="H39" s="104" t="s">
        <v>6</v>
      </c>
      <c r="I39" s="104"/>
      <c r="J39" s="102" t="s">
        <v>7</v>
      </c>
      <c r="K39" s="102" t="s">
        <v>20</v>
      </c>
    </row>
    <row r="40" spans="2:23" ht="13" thickBot="1" x14ac:dyDescent="0.3">
      <c r="B40" s="106"/>
      <c r="C40" s="103"/>
      <c r="D40" s="103"/>
      <c r="E40" s="103"/>
      <c r="F40" s="103"/>
      <c r="G40" s="14" t="s">
        <v>8</v>
      </c>
      <c r="H40" s="15" t="s">
        <v>9</v>
      </c>
      <c r="I40" s="15" t="s">
        <v>10</v>
      </c>
      <c r="J40" s="103"/>
      <c r="K40" s="103"/>
    </row>
    <row r="41" spans="2:23" x14ac:dyDescent="0.25">
      <c r="B41" s="16">
        <v>1</v>
      </c>
      <c r="G41" s="18">
        <f>+H41+I41*$D$7</f>
        <v>0</v>
      </c>
    </row>
    <row r="42" spans="2:23" x14ac:dyDescent="0.25">
      <c r="B42" s="16">
        <v>2</v>
      </c>
      <c r="G42" s="18">
        <f>+H42+I42*$D$7</f>
        <v>0</v>
      </c>
    </row>
    <row r="43" spans="2:23" ht="14.5" hidden="1" x14ac:dyDescent="0.25">
      <c r="B43" s="34" t="s">
        <v>11</v>
      </c>
      <c r="G43" s="18">
        <f>+H43+I43*$D$7</f>
        <v>0</v>
      </c>
    </row>
    <row r="44" spans="2:23" ht="3" customHeight="1" thickBot="1" x14ac:dyDescent="0.3">
      <c r="B44" s="19"/>
      <c r="C44" s="20"/>
      <c r="D44" s="20"/>
      <c r="E44" s="21"/>
      <c r="F44" s="21"/>
      <c r="G44" s="22"/>
      <c r="H44" s="21"/>
      <c r="I44" s="19"/>
      <c r="J44" s="19"/>
      <c r="K44" s="19"/>
    </row>
    <row r="45" spans="2:23" ht="13.5" thickBot="1" x14ac:dyDescent="0.35">
      <c r="F45" s="26" t="s">
        <v>19</v>
      </c>
      <c r="G45" s="27">
        <f>+SUM(G41:G44)</f>
        <v>0</v>
      </c>
      <c r="H45" s="87">
        <f>+SUM(H41:H44)</f>
        <v>0</v>
      </c>
      <c r="I45" s="27">
        <f>+SUM(I41:I44)</f>
        <v>0</v>
      </c>
    </row>
    <row r="46" spans="2:23" ht="13" thickTop="1" x14ac:dyDescent="0.25">
      <c r="G46" s="18"/>
    </row>
    <row r="47" spans="2:23" x14ac:dyDescent="0.25">
      <c r="G47" s="18"/>
    </row>
    <row r="48" spans="2:23" x14ac:dyDescent="0.25">
      <c r="G48" s="18"/>
    </row>
    <row r="49" spans="7:10" x14ac:dyDescent="0.25">
      <c r="G49" s="18"/>
    </row>
    <row r="50" spans="7:10" ht="13" x14ac:dyDescent="0.3">
      <c r="G50" s="18"/>
      <c r="I50" s="100"/>
      <c r="J50" s="100"/>
    </row>
    <row r="51" spans="7:10" ht="13" x14ac:dyDescent="0.3">
      <c r="G51" s="18"/>
      <c r="I51" s="101"/>
      <c r="J51" s="101"/>
    </row>
    <row r="52" spans="7:10" x14ac:dyDescent="0.25">
      <c r="G52" s="18"/>
    </row>
    <row r="53" spans="7:10" x14ac:dyDescent="0.25">
      <c r="G53" s="18"/>
    </row>
    <row r="54" spans="7:10" x14ac:dyDescent="0.25">
      <c r="G54" s="18"/>
    </row>
    <row r="55" spans="7:10" x14ac:dyDescent="0.25">
      <c r="G55" s="18"/>
    </row>
    <row r="56" spans="7:10" x14ac:dyDescent="0.25">
      <c r="G56" s="18"/>
    </row>
    <row r="57" spans="7:10" x14ac:dyDescent="0.25">
      <c r="G57" s="18"/>
    </row>
    <row r="58" spans="7:10" x14ac:dyDescent="0.25">
      <c r="G58" s="18"/>
    </row>
    <row r="59" spans="7:10" x14ac:dyDescent="0.25">
      <c r="G59" s="18"/>
    </row>
    <row r="60" spans="7:10" x14ac:dyDescent="0.25">
      <c r="G60" s="18"/>
    </row>
    <row r="61" spans="7:10" x14ac:dyDescent="0.25">
      <c r="G61" s="18"/>
    </row>
    <row r="62" spans="7:10" x14ac:dyDescent="0.25">
      <c r="G62" s="18"/>
    </row>
    <row r="63" spans="7:10" x14ac:dyDescent="0.25">
      <c r="G63" s="18"/>
    </row>
    <row r="64" spans="7:10" x14ac:dyDescent="0.25">
      <c r="G64" s="18"/>
    </row>
    <row r="65" spans="7:7" x14ac:dyDescent="0.25">
      <c r="G65" s="18"/>
    </row>
    <row r="66" spans="7:7" x14ac:dyDescent="0.25">
      <c r="G66" s="18"/>
    </row>
    <row r="67" spans="7:7" x14ac:dyDescent="0.25">
      <c r="G67" s="18"/>
    </row>
    <row r="68" spans="7:7" x14ac:dyDescent="0.25">
      <c r="G68" s="18"/>
    </row>
    <row r="69" spans="7:7" x14ac:dyDescent="0.25">
      <c r="G69" s="18"/>
    </row>
    <row r="70" spans="7:7" x14ac:dyDescent="0.25">
      <c r="G70" s="18"/>
    </row>
    <row r="71" spans="7:7" x14ac:dyDescent="0.25">
      <c r="G71" s="18"/>
    </row>
    <row r="72" spans="7:7" x14ac:dyDescent="0.25">
      <c r="G72" s="18"/>
    </row>
    <row r="73" spans="7:7" x14ac:dyDescent="0.25">
      <c r="G73" s="18"/>
    </row>
    <row r="74" spans="7:7" x14ac:dyDescent="0.25">
      <c r="G74" s="18"/>
    </row>
    <row r="75" spans="7:7" x14ac:dyDescent="0.25">
      <c r="G75" s="18"/>
    </row>
    <row r="76" spans="7:7" x14ac:dyDescent="0.25">
      <c r="G76" s="18"/>
    </row>
    <row r="77" spans="7:7" x14ac:dyDescent="0.25">
      <c r="G77" s="18"/>
    </row>
    <row r="78" spans="7:7" x14ac:dyDescent="0.25">
      <c r="G78" s="18"/>
    </row>
    <row r="79" spans="7:7" x14ac:dyDescent="0.25">
      <c r="G79" s="18"/>
    </row>
    <row r="80" spans="7:7" x14ac:dyDescent="0.25">
      <c r="G80" s="18"/>
    </row>
    <row r="81" spans="7:7" x14ac:dyDescent="0.25">
      <c r="G81" s="18"/>
    </row>
    <row r="82" spans="7:7" x14ac:dyDescent="0.25">
      <c r="G82" s="18"/>
    </row>
    <row r="83" spans="7:7" x14ac:dyDescent="0.25">
      <c r="G83" s="18"/>
    </row>
    <row r="84" spans="7:7" x14ac:dyDescent="0.25">
      <c r="G84" s="18"/>
    </row>
    <row r="85" spans="7:7" x14ac:dyDescent="0.25">
      <c r="G85" s="18"/>
    </row>
    <row r="86" spans="7:7" x14ac:dyDescent="0.25">
      <c r="G86" s="18"/>
    </row>
    <row r="87" spans="7:7" x14ac:dyDescent="0.25">
      <c r="G87" s="18"/>
    </row>
    <row r="88" spans="7:7" x14ac:dyDescent="0.25">
      <c r="G88" s="18"/>
    </row>
    <row r="89" spans="7:7" x14ac:dyDescent="0.25">
      <c r="G89" s="18"/>
    </row>
    <row r="90" spans="7:7" x14ac:dyDescent="0.25">
      <c r="G90" s="18"/>
    </row>
    <row r="91" spans="7:7" x14ac:dyDescent="0.25">
      <c r="G91" s="18"/>
    </row>
    <row r="92" spans="7:7" x14ac:dyDescent="0.25">
      <c r="G92" s="18"/>
    </row>
    <row r="93" spans="7:7" x14ac:dyDescent="0.25">
      <c r="G93" s="18"/>
    </row>
    <row r="94" spans="7:7" x14ac:dyDescent="0.25">
      <c r="G94" s="18"/>
    </row>
    <row r="95" spans="7:7" x14ac:dyDescent="0.25">
      <c r="G95" s="18"/>
    </row>
    <row r="96" spans="7:7" x14ac:dyDescent="0.25">
      <c r="G96" s="18"/>
    </row>
    <row r="97" spans="7:7" x14ac:dyDescent="0.25">
      <c r="G97" s="18"/>
    </row>
    <row r="98" spans="7:7" x14ac:dyDescent="0.25">
      <c r="G98" s="18"/>
    </row>
    <row r="99" spans="7:7" x14ac:dyDescent="0.25">
      <c r="G99" s="18"/>
    </row>
    <row r="100" spans="7:7" x14ac:dyDescent="0.25">
      <c r="G100" s="18"/>
    </row>
    <row r="101" spans="7:7" x14ac:dyDescent="0.25">
      <c r="G101" s="18"/>
    </row>
    <row r="102" spans="7:7" x14ac:dyDescent="0.25">
      <c r="G102" s="18"/>
    </row>
    <row r="103" spans="7:7" x14ac:dyDescent="0.25">
      <c r="G103" s="18"/>
    </row>
    <row r="104" spans="7:7" x14ac:dyDescent="0.25">
      <c r="G104" s="18"/>
    </row>
    <row r="105" spans="7:7" x14ac:dyDescent="0.25">
      <c r="G105" s="18"/>
    </row>
    <row r="106" spans="7:7" x14ac:dyDescent="0.25">
      <c r="G106" s="18"/>
    </row>
  </sheetData>
  <mergeCells count="18">
    <mergeCell ref="I50:J50"/>
    <mergeCell ref="I51:J51"/>
    <mergeCell ref="B39:B40"/>
    <mergeCell ref="C39:C40"/>
    <mergeCell ref="E39:E40"/>
    <mergeCell ref="D11:D12"/>
    <mergeCell ref="D39:D40"/>
    <mergeCell ref="B11:B12"/>
    <mergeCell ref="C11:C12"/>
    <mergeCell ref="E11:E12"/>
    <mergeCell ref="K11:K12"/>
    <mergeCell ref="K39:K40"/>
    <mergeCell ref="F39:F40"/>
    <mergeCell ref="H39:I39"/>
    <mergeCell ref="J39:J40"/>
    <mergeCell ref="J11:J12"/>
    <mergeCell ref="H11:I11"/>
    <mergeCell ref="F11:F12"/>
  </mergeCells>
  <phoneticPr fontId="2" type="noConversion"/>
  <hyperlinks>
    <hyperlink ref="B1" location="Índice!A1" display="Regresar al Índice" xr:uid="{00000000-0004-0000-0200-000000000000}"/>
  </hyperlinks>
  <pageMargins left="0.75" right="0.75" top="1" bottom="1" header="0" footer="0"/>
  <pageSetup paperSize="9" scale="50" orientation="portrait" horizontalDpi="300" verticalDpi="300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W93"/>
  <sheetViews>
    <sheetView showGridLines="0" topLeftCell="A27" zoomScale="95" zoomScaleNormal="95" workbookViewId="0">
      <selection activeCell="D9" sqref="D9"/>
    </sheetView>
  </sheetViews>
  <sheetFormatPr baseColWidth="10" defaultColWidth="9.1796875" defaultRowHeight="12.5" x14ac:dyDescent="0.25"/>
  <cols>
    <col min="1" max="1" width="2.1796875" style="2" customWidth="1"/>
    <col min="2" max="2" width="5.7265625" style="2" customWidth="1"/>
    <col min="3" max="3" width="43.54296875" style="17" customWidth="1"/>
    <col min="4" max="4" width="17.1796875" style="2" customWidth="1"/>
    <col min="5" max="5" width="12.7265625" style="2" customWidth="1"/>
    <col min="6" max="6" width="12.7265625" style="16" customWidth="1"/>
    <col min="7" max="7" width="15.453125" style="23" bestFit="1" customWidth="1"/>
    <col min="8" max="8" width="14.453125" style="2" bestFit="1" customWidth="1"/>
    <col min="9" max="9" width="13.7265625" style="2" customWidth="1"/>
    <col min="10" max="10" width="17.54296875" style="2" bestFit="1" customWidth="1"/>
    <col min="11" max="11" width="12.7265625" style="2" customWidth="1"/>
    <col min="12" max="12" width="9.1796875" style="2"/>
    <col min="13" max="13" width="20.453125" style="2" customWidth="1"/>
    <col min="14" max="14" width="15.453125" style="2" bestFit="1" customWidth="1"/>
    <col min="15" max="16384" width="9.1796875" style="2"/>
  </cols>
  <sheetData>
    <row r="1" spans="2:23" customFormat="1" x14ac:dyDescent="0.25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2:23" customFormat="1" x14ac:dyDescent="0.25"/>
    <row r="3" spans="2:23" customFormat="1" ht="18" x14ac:dyDescent="0.4">
      <c r="B3" s="4" t="str">
        <f>+Índice!D5</f>
        <v>SACI H PETERSEN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2:23" ht="13" x14ac:dyDescent="0.3">
      <c r="B4" s="60" t="str">
        <f>+Índice!B11&amp;Índice!C11</f>
        <v>3. Otras Deudas según Informe del Síndico</v>
      </c>
      <c r="C4" s="2"/>
      <c r="F4" s="2"/>
      <c r="G4" s="37"/>
      <c r="H4" s="36"/>
      <c r="I4" s="44"/>
    </row>
    <row r="5" spans="2:23" customFormat="1" x14ac:dyDescent="0.25">
      <c r="C5" s="3"/>
      <c r="D5" s="3"/>
      <c r="E5" s="3"/>
      <c r="F5" s="3"/>
      <c r="G5" s="43"/>
      <c r="H5" s="47"/>
      <c r="I5" s="3"/>
      <c r="J5" s="40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2:23" customFormat="1" ht="13" x14ac:dyDescent="0.3">
      <c r="B6" s="5" t="s">
        <v>14</v>
      </c>
      <c r="C6" s="6"/>
      <c r="D6" s="7">
        <v>45107</v>
      </c>
      <c r="E6" s="7"/>
      <c r="F6" s="3"/>
      <c r="G6" s="3"/>
      <c r="H6" s="3"/>
      <c r="I6" s="3"/>
      <c r="J6" s="40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2:23" customFormat="1" ht="13" x14ac:dyDescent="0.3">
      <c r="B7" s="5" t="s">
        <v>15</v>
      </c>
      <c r="C7" s="6"/>
      <c r="D7" s="72">
        <v>7258.03</v>
      </c>
      <c r="E7" s="8"/>
      <c r="F7" s="3"/>
      <c r="G7" s="51"/>
      <c r="H7" s="50"/>
      <c r="I7" s="3"/>
      <c r="J7" s="40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2:23" customFormat="1" ht="13" x14ac:dyDescent="0.3">
      <c r="B8" s="9"/>
      <c r="C8" s="10"/>
      <c r="D8" s="11"/>
      <c r="E8" s="11"/>
      <c r="F8" s="3"/>
      <c r="G8" s="52"/>
      <c r="H8" s="50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pans="2:23" customFormat="1" ht="18" x14ac:dyDescent="0.4">
      <c r="B9" s="12" t="s">
        <v>1</v>
      </c>
      <c r="C9" s="10"/>
      <c r="D9" s="11"/>
      <c r="E9" s="11"/>
      <c r="F9" s="3"/>
      <c r="G9" s="43"/>
      <c r="H9" s="50"/>
      <c r="I9" s="51"/>
      <c r="J9" s="51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2:23" customFormat="1" ht="13" x14ac:dyDescent="0.3">
      <c r="B10" s="6"/>
      <c r="C10" s="10"/>
      <c r="D10" s="11"/>
      <c r="E10" s="11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2:23" ht="12.75" customHeight="1" x14ac:dyDescent="0.3">
      <c r="B11" s="105" t="s">
        <v>2</v>
      </c>
      <c r="C11" s="102" t="s">
        <v>13</v>
      </c>
      <c r="D11" s="102" t="s">
        <v>4</v>
      </c>
      <c r="E11" s="102" t="s">
        <v>27</v>
      </c>
      <c r="F11" s="102" t="s">
        <v>5</v>
      </c>
      <c r="G11" s="13" t="s">
        <v>6</v>
      </c>
      <c r="H11" s="104" t="s">
        <v>6</v>
      </c>
      <c r="I11" s="104"/>
      <c r="J11" s="102" t="s">
        <v>7</v>
      </c>
      <c r="K11" s="102" t="s">
        <v>20</v>
      </c>
    </row>
    <row r="12" spans="2:23" ht="13" thickBot="1" x14ac:dyDescent="0.3">
      <c r="B12" s="106"/>
      <c r="C12" s="103"/>
      <c r="D12" s="103"/>
      <c r="E12" s="103"/>
      <c r="F12" s="103"/>
      <c r="G12" s="14" t="s">
        <v>8</v>
      </c>
      <c r="H12" s="15" t="s">
        <v>9</v>
      </c>
      <c r="I12" s="15" t="s">
        <v>10</v>
      </c>
      <c r="J12" s="103"/>
      <c r="K12" s="103"/>
    </row>
    <row r="13" spans="2:23" x14ac:dyDescent="0.25">
      <c r="B13" s="16">
        <v>1</v>
      </c>
      <c r="C13" s="17" t="s">
        <v>39</v>
      </c>
      <c r="D13" s="17" t="s">
        <v>36</v>
      </c>
      <c r="E13" s="32">
        <v>45107</v>
      </c>
      <c r="F13" s="33">
        <v>45114</v>
      </c>
      <c r="G13" s="25">
        <v>265945573</v>
      </c>
      <c r="H13" s="25">
        <f>+G13</f>
        <v>265945573</v>
      </c>
      <c r="K13" s="2" t="s">
        <v>30</v>
      </c>
      <c r="N13" s="44"/>
    </row>
    <row r="14" spans="2:23" x14ac:dyDescent="0.25">
      <c r="B14" s="16">
        <v>2</v>
      </c>
      <c r="C14" s="17" t="s">
        <v>40</v>
      </c>
      <c r="D14" s="17" t="s">
        <v>36</v>
      </c>
      <c r="E14" s="32">
        <v>45107</v>
      </c>
      <c r="F14" s="33">
        <v>45117</v>
      </c>
      <c r="G14" s="18">
        <v>545516132.34000003</v>
      </c>
      <c r="H14" s="18">
        <f>+G14</f>
        <v>545516132.34000003</v>
      </c>
      <c r="K14" s="2" t="s">
        <v>30</v>
      </c>
      <c r="M14" s="37"/>
      <c r="N14" s="44"/>
    </row>
    <row r="15" spans="2:23" x14ac:dyDescent="0.25">
      <c r="B15" s="16">
        <v>3</v>
      </c>
      <c r="C15" s="17" t="s">
        <v>41</v>
      </c>
      <c r="D15" s="2" t="s">
        <v>42</v>
      </c>
      <c r="E15" s="32">
        <v>45107</v>
      </c>
      <c r="F15" s="33">
        <v>45138</v>
      </c>
      <c r="G15" s="18">
        <v>17050126410</v>
      </c>
      <c r="H15" s="37"/>
      <c r="I15" s="38">
        <f>+G15/D7</f>
        <v>2349139.699064347</v>
      </c>
      <c r="K15" s="2" t="s">
        <v>30</v>
      </c>
      <c r="L15" s="49"/>
      <c r="M15" s="59"/>
      <c r="N15" s="44"/>
    </row>
    <row r="16" spans="2:23" x14ac:dyDescent="0.25">
      <c r="B16" s="16">
        <v>4</v>
      </c>
      <c r="C16" s="17" t="s">
        <v>58</v>
      </c>
      <c r="E16" s="32">
        <v>45107</v>
      </c>
      <c r="F16" s="33">
        <v>45138</v>
      </c>
      <c r="G16" s="18">
        <v>3054223082</v>
      </c>
      <c r="H16" s="37">
        <f>+G16</f>
        <v>3054223082</v>
      </c>
      <c r="I16" s="38"/>
      <c r="K16" s="2" t="s">
        <v>30</v>
      </c>
      <c r="L16" s="49"/>
      <c r="M16" s="59"/>
      <c r="N16" s="44"/>
    </row>
    <row r="17" spans="2:23" ht="3.75" customHeight="1" thickBot="1" x14ac:dyDescent="0.3">
      <c r="B17" s="19"/>
      <c r="C17" s="20"/>
      <c r="D17" s="19"/>
      <c r="E17" s="19"/>
      <c r="F17" s="21"/>
      <c r="G17" s="22"/>
      <c r="H17" s="42"/>
      <c r="I17" s="19"/>
      <c r="J17" s="19"/>
      <c r="K17" s="19"/>
    </row>
    <row r="18" spans="2:23" ht="13.5" thickBot="1" x14ac:dyDescent="0.35">
      <c r="F18" s="26" t="s">
        <v>19</v>
      </c>
      <c r="G18" s="27">
        <f>+SUM(G13:G17)</f>
        <v>20915811197.34</v>
      </c>
      <c r="H18" s="41">
        <f>+SUM(H13:H17)</f>
        <v>3865684787.3400002</v>
      </c>
      <c r="I18" s="39">
        <f>+SUM(I13:I17)</f>
        <v>2349139.699064347</v>
      </c>
      <c r="M18" s="36"/>
    </row>
    <row r="19" spans="2:23" customFormat="1" ht="13.5" thickTop="1" x14ac:dyDescent="0.3">
      <c r="B19" s="6"/>
      <c r="C19" s="10"/>
      <c r="D19" s="11"/>
      <c r="E19" s="11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</row>
    <row r="20" spans="2:23" x14ac:dyDescent="0.25">
      <c r="G20" s="18"/>
    </row>
    <row r="21" spans="2:23" ht="18" x14ac:dyDescent="0.4">
      <c r="B21" s="12" t="s">
        <v>18</v>
      </c>
      <c r="G21" s="18"/>
    </row>
    <row r="22" spans="2:23" x14ac:dyDescent="0.25">
      <c r="G22" s="18"/>
    </row>
    <row r="23" spans="2:23" ht="12.75" customHeight="1" x14ac:dyDescent="0.3">
      <c r="B23" s="105" t="s">
        <v>2</v>
      </c>
      <c r="C23" s="102" t="s">
        <v>13</v>
      </c>
      <c r="D23" s="102" t="s">
        <v>4</v>
      </c>
      <c r="E23" s="102" t="s">
        <v>27</v>
      </c>
      <c r="F23" s="102" t="s">
        <v>5</v>
      </c>
      <c r="G23" s="13" t="s">
        <v>6</v>
      </c>
      <c r="H23" s="104" t="s">
        <v>6</v>
      </c>
      <c r="I23" s="104"/>
      <c r="J23" s="102" t="s">
        <v>7</v>
      </c>
      <c r="K23" s="102" t="s">
        <v>20</v>
      </c>
    </row>
    <row r="24" spans="2:23" ht="13" thickBot="1" x14ac:dyDescent="0.3">
      <c r="B24" s="106"/>
      <c r="C24" s="103"/>
      <c r="D24" s="103"/>
      <c r="E24" s="103"/>
      <c r="F24" s="103"/>
      <c r="G24" s="14" t="s">
        <v>8</v>
      </c>
      <c r="H24" s="15" t="s">
        <v>9</v>
      </c>
      <c r="I24" s="15" t="s">
        <v>10</v>
      </c>
      <c r="J24" s="103"/>
      <c r="K24" s="103"/>
    </row>
    <row r="25" spans="2:23" x14ac:dyDescent="0.25">
      <c r="B25" s="16">
        <v>1</v>
      </c>
      <c r="G25" s="25">
        <f>+H25+I25*$D$7</f>
        <v>0</v>
      </c>
    </row>
    <row r="26" spans="2:23" x14ac:dyDescent="0.25">
      <c r="B26" s="16">
        <v>2</v>
      </c>
      <c r="G26" s="18">
        <f>+H26+I26*$D$7</f>
        <v>0</v>
      </c>
    </row>
    <row r="27" spans="2:23" ht="14.5" x14ac:dyDescent="0.25">
      <c r="B27" s="34" t="s">
        <v>11</v>
      </c>
      <c r="G27" s="18">
        <f>+H27+I27*$D$7</f>
        <v>0</v>
      </c>
    </row>
    <row r="28" spans="2:23" ht="3" customHeight="1" thickBot="1" x14ac:dyDescent="0.3">
      <c r="B28" s="19"/>
      <c r="C28" s="20"/>
      <c r="D28" s="19"/>
      <c r="E28" s="19"/>
      <c r="F28" s="21"/>
      <c r="G28" s="22"/>
      <c r="H28" s="19"/>
      <c r="I28" s="19"/>
      <c r="J28" s="19"/>
      <c r="K28" s="19"/>
    </row>
    <row r="29" spans="2:23" ht="13.5" thickBot="1" x14ac:dyDescent="0.35">
      <c r="F29" s="26" t="s">
        <v>19</v>
      </c>
      <c r="G29" s="27">
        <f>+SUM(G25:G28)</f>
        <v>0</v>
      </c>
      <c r="H29" s="27">
        <f>+SUM(H25:H28)</f>
        <v>0</v>
      </c>
      <c r="I29" s="27">
        <f>+SUM(I25:I28)</f>
        <v>0</v>
      </c>
    </row>
    <row r="30" spans="2:23" ht="13" thickTop="1" x14ac:dyDescent="0.25">
      <c r="G30" s="18"/>
    </row>
    <row r="31" spans="2:23" x14ac:dyDescent="0.25">
      <c r="G31" s="18"/>
    </row>
    <row r="32" spans="2:23" x14ac:dyDescent="0.25">
      <c r="G32" s="18"/>
    </row>
    <row r="33" spans="7:10" x14ac:dyDescent="0.25">
      <c r="G33" s="18"/>
    </row>
    <row r="34" spans="7:10" x14ac:dyDescent="0.25">
      <c r="G34" s="18"/>
    </row>
    <row r="35" spans="7:10" x14ac:dyDescent="0.25">
      <c r="G35" s="18"/>
    </row>
    <row r="36" spans="7:10" x14ac:dyDescent="0.25">
      <c r="G36" s="18"/>
    </row>
    <row r="37" spans="7:10" ht="13" x14ac:dyDescent="0.3">
      <c r="G37" s="18"/>
      <c r="I37" s="100"/>
      <c r="J37" s="100"/>
    </row>
    <row r="38" spans="7:10" ht="13" x14ac:dyDescent="0.3">
      <c r="G38" s="18"/>
      <c r="I38" s="101"/>
      <c r="J38" s="101"/>
    </row>
    <row r="39" spans="7:10" x14ac:dyDescent="0.25">
      <c r="G39" s="18"/>
    </row>
    <row r="40" spans="7:10" x14ac:dyDescent="0.25">
      <c r="G40" s="18"/>
    </row>
    <row r="41" spans="7:10" x14ac:dyDescent="0.25">
      <c r="G41" s="18"/>
    </row>
    <row r="42" spans="7:10" x14ac:dyDescent="0.25">
      <c r="G42" s="18"/>
    </row>
    <row r="43" spans="7:10" x14ac:dyDescent="0.25">
      <c r="G43" s="18"/>
    </row>
    <row r="44" spans="7:10" x14ac:dyDescent="0.25">
      <c r="G44" s="18"/>
    </row>
    <row r="45" spans="7:10" x14ac:dyDescent="0.25">
      <c r="G45" s="18"/>
    </row>
    <row r="46" spans="7:10" x14ac:dyDescent="0.25">
      <c r="G46" s="18"/>
    </row>
    <row r="47" spans="7:10" x14ac:dyDescent="0.25">
      <c r="G47" s="18"/>
    </row>
    <row r="48" spans="7:10" x14ac:dyDescent="0.25">
      <c r="G48" s="18"/>
    </row>
    <row r="49" spans="7:7" x14ac:dyDescent="0.25">
      <c r="G49" s="18"/>
    </row>
    <row r="50" spans="7:7" x14ac:dyDescent="0.25">
      <c r="G50" s="18"/>
    </row>
    <row r="51" spans="7:7" x14ac:dyDescent="0.25">
      <c r="G51" s="18"/>
    </row>
    <row r="52" spans="7:7" x14ac:dyDescent="0.25">
      <c r="G52" s="18"/>
    </row>
    <row r="53" spans="7:7" x14ac:dyDescent="0.25">
      <c r="G53" s="18"/>
    </row>
    <row r="54" spans="7:7" x14ac:dyDescent="0.25">
      <c r="G54" s="18"/>
    </row>
    <row r="55" spans="7:7" x14ac:dyDescent="0.25">
      <c r="G55" s="18"/>
    </row>
    <row r="56" spans="7:7" x14ac:dyDescent="0.25">
      <c r="G56" s="18"/>
    </row>
    <row r="57" spans="7:7" x14ac:dyDescent="0.25">
      <c r="G57" s="18"/>
    </row>
    <row r="58" spans="7:7" x14ac:dyDescent="0.25">
      <c r="G58" s="18"/>
    </row>
    <row r="59" spans="7:7" x14ac:dyDescent="0.25">
      <c r="G59" s="18"/>
    </row>
    <row r="60" spans="7:7" x14ac:dyDescent="0.25">
      <c r="G60" s="18"/>
    </row>
    <row r="61" spans="7:7" x14ac:dyDescent="0.25">
      <c r="G61" s="18"/>
    </row>
    <row r="62" spans="7:7" x14ac:dyDescent="0.25">
      <c r="G62" s="18"/>
    </row>
    <row r="63" spans="7:7" x14ac:dyDescent="0.25">
      <c r="G63" s="18"/>
    </row>
    <row r="64" spans="7:7" x14ac:dyDescent="0.25">
      <c r="G64" s="18"/>
    </row>
    <row r="65" spans="7:7" x14ac:dyDescent="0.25">
      <c r="G65" s="18"/>
    </row>
    <row r="66" spans="7:7" x14ac:dyDescent="0.25">
      <c r="G66" s="18"/>
    </row>
    <row r="67" spans="7:7" x14ac:dyDescent="0.25">
      <c r="G67" s="18"/>
    </row>
    <row r="68" spans="7:7" x14ac:dyDescent="0.25">
      <c r="G68" s="18"/>
    </row>
    <row r="69" spans="7:7" x14ac:dyDescent="0.25">
      <c r="G69" s="18"/>
    </row>
    <row r="70" spans="7:7" x14ac:dyDescent="0.25">
      <c r="G70" s="18"/>
    </row>
    <row r="71" spans="7:7" x14ac:dyDescent="0.25">
      <c r="G71" s="18"/>
    </row>
    <row r="72" spans="7:7" x14ac:dyDescent="0.25">
      <c r="G72" s="18"/>
    </row>
    <row r="73" spans="7:7" x14ac:dyDescent="0.25">
      <c r="G73" s="18"/>
    </row>
    <row r="74" spans="7:7" x14ac:dyDescent="0.25">
      <c r="G74" s="18"/>
    </row>
    <row r="75" spans="7:7" x14ac:dyDescent="0.25">
      <c r="G75" s="18"/>
    </row>
    <row r="76" spans="7:7" x14ac:dyDescent="0.25">
      <c r="G76" s="18"/>
    </row>
    <row r="77" spans="7:7" x14ac:dyDescent="0.25">
      <c r="G77" s="18"/>
    </row>
    <row r="78" spans="7:7" x14ac:dyDescent="0.25">
      <c r="G78" s="18"/>
    </row>
    <row r="79" spans="7:7" x14ac:dyDescent="0.25">
      <c r="G79" s="18"/>
    </row>
    <row r="80" spans="7:7" x14ac:dyDescent="0.25">
      <c r="G80" s="18"/>
    </row>
    <row r="81" spans="7:7" x14ac:dyDescent="0.25">
      <c r="G81" s="18"/>
    </row>
    <row r="82" spans="7:7" x14ac:dyDescent="0.25">
      <c r="G82" s="18"/>
    </row>
    <row r="83" spans="7:7" x14ac:dyDescent="0.25">
      <c r="G83" s="18"/>
    </row>
    <row r="84" spans="7:7" x14ac:dyDescent="0.25">
      <c r="G84" s="18"/>
    </row>
    <row r="85" spans="7:7" x14ac:dyDescent="0.25">
      <c r="G85" s="18"/>
    </row>
    <row r="86" spans="7:7" x14ac:dyDescent="0.25">
      <c r="G86" s="18"/>
    </row>
    <row r="87" spans="7:7" x14ac:dyDescent="0.25">
      <c r="G87" s="18"/>
    </row>
    <row r="88" spans="7:7" x14ac:dyDescent="0.25">
      <c r="G88" s="18"/>
    </row>
    <row r="89" spans="7:7" x14ac:dyDescent="0.25">
      <c r="G89" s="18"/>
    </row>
    <row r="90" spans="7:7" x14ac:dyDescent="0.25">
      <c r="G90" s="18"/>
    </row>
    <row r="91" spans="7:7" x14ac:dyDescent="0.25">
      <c r="G91" s="18"/>
    </row>
    <row r="92" spans="7:7" x14ac:dyDescent="0.25">
      <c r="G92" s="18"/>
    </row>
    <row r="93" spans="7:7" x14ac:dyDescent="0.25">
      <c r="G93" s="18"/>
    </row>
  </sheetData>
  <mergeCells count="18">
    <mergeCell ref="B23:B24"/>
    <mergeCell ref="C23:C24"/>
    <mergeCell ref="B11:B12"/>
    <mergeCell ref="F11:F12"/>
    <mergeCell ref="C11:C12"/>
    <mergeCell ref="D11:D12"/>
    <mergeCell ref="E11:E12"/>
    <mergeCell ref="D23:D24"/>
    <mergeCell ref="E23:E24"/>
    <mergeCell ref="I37:J37"/>
    <mergeCell ref="I38:J38"/>
    <mergeCell ref="K11:K12"/>
    <mergeCell ref="K23:K24"/>
    <mergeCell ref="F23:F24"/>
    <mergeCell ref="H23:I23"/>
    <mergeCell ref="J23:J24"/>
    <mergeCell ref="J11:J12"/>
    <mergeCell ref="H11:I11"/>
  </mergeCells>
  <phoneticPr fontId="2" type="noConversion"/>
  <hyperlinks>
    <hyperlink ref="B1" location="Índice!A1" display="Regresar al Índice" xr:uid="{00000000-0004-0000-0300-000000000000}"/>
  </hyperlinks>
  <pageMargins left="0.75" right="0.75" top="1" bottom="1" header="0" footer="0"/>
  <pageSetup paperSize="9" scale="53" orientation="portrait" horizontalDpi="300" verticalDpi="3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Índice</vt:lpstr>
      <vt:lpstr>1.1</vt:lpstr>
      <vt:lpstr>1.2</vt:lpstr>
      <vt:lpstr>1.3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Graciela Lopez</dc:creator>
  <cp:lastModifiedBy>Marcos Azcona</cp:lastModifiedBy>
  <cp:lastPrinted>2023-03-30T15:38:20Z</cp:lastPrinted>
  <dcterms:created xsi:type="dcterms:W3CDTF">2006-11-30T13:09:28Z</dcterms:created>
  <dcterms:modified xsi:type="dcterms:W3CDTF">2023-08-10T13:30:05Z</dcterms:modified>
</cp:coreProperties>
</file>